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3360" windowWidth="20130" windowHeight="4905" tabRatio="650"/>
  </bookViews>
  <sheets>
    <sheet name="Title" sheetId="4" r:id="rId1"/>
    <sheet name="In-band simulation result" sheetId="5" r:id="rId2"/>
    <sheet name="Guard band simulation result" sheetId="9" r:id="rId3"/>
    <sheet name="In-band power leakage model" sheetId="10" r:id="rId4"/>
    <sheet name="Guard band power leakage model" sheetId="11" r:id="rId5"/>
  </sheets>
  <calcPr calcId="125725"/>
</workbook>
</file>

<file path=xl/calcChain.xml><?xml version="1.0" encoding="utf-8"?>
<calcChain xmlns="http://schemas.openxmlformats.org/spreadsheetml/2006/main">
  <c r="B13" i="1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14" i="10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</calcChain>
</file>

<file path=xl/comments1.xml><?xml version="1.0" encoding="utf-8"?>
<comments xmlns="http://schemas.openxmlformats.org/spreadsheetml/2006/main">
  <authors>
    <author>xwang23</author>
  </authors>
  <commentList>
    <comment ref="C3" authorId="0">
      <text>
        <r>
          <rPr>
            <b/>
            <sz val="9"/>
            <color indexed="81"/>
            <rFont val="Tahoma"/>
            <family val="2"/>
          </rPr>
          <t>xwang23:</t>
        </r>
        <r>
          <rPr>
            <sz val="9"/>
            <color indexed="81"/>
            <rFont val="Tahoma"/>
            <family val="2"/>
          </rPr>
          <t xml:space="preserve">
XueFei sent out on 3/15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xwang23:</t>
        </r>
        <r>
          <rPr>
            <sz val="9"/>
            <color indexed="81"/>
            <rFont val="Tahoma"/>
            <family val="2"/>
          </rPr>
          <t xml:space="preserve">
to the Malta meeting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xwang23:</t>
        </r>
        <r>
          <rPr>
            <sz val="9"/>
            <color indexed="81"/>
            <rFont val="Tahoma"/>
            <family val="2"/>
          </rPr>
          <t xml:space="preserve">
to the Malta meeting</t>
        </r>
      </text>
    </comment>
    <comment ref="F3" authorId="0">
      <text>
        <r>
          <rPr>
            <b/>
            <sz val="9"/>
            <color indexed="81"/>
            <rFont val="Tahoma"/>
            <family val="2"/>
          </rPr>
          <t>xwang23:</t>
        </r>
        <r>
          <rPr>
            <sz val="9"/>
            <color indexed="81"/>
            <rFont val="Tahoma"/>
            <family val="2"/>
          </rPr>
          <t xml:space="preserve">
to the Malta meeting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>xwang23:</t>
        </r>
        <r>
          <rPr>
            <sz val="9"/>
            <color indexed="81"/>
            <rFont val="Tahoma"/>
            <family val="2"/>
          </rPr>
          <t xml:space="preserve">
all the way to -52dB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xwang23:</t>
        </r>
        <r>
          <rPr>
            <sz val="9"/>
            <color indexed="81"/>
            <rFont val="Tahoma"/>
            <family val="2"/>
          </rPr>
          <t xml:space="preserve">
comparing PSD</t>
        </r>
      </text>
    </comment>
  </commentList>
</comments>
</file>

<file path=xl/comments2.xml><?xml version="1.0" encoding="utf-8"?>
<comments xmlns="http://schemas.openxmlformats.org/spreadsheetml/2006/main">
  <authors>
    <author>xwang23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xwang23:</t>
        </r>
        <r>
          <rPr>
            <sz val="9"/>
            <color indexed="81"/>
            <rFont val="Tahoma"/>
            <family val="2"/>
          </rPr>
          <t xml:space="preserve">
comparing PSD</t>
        </r>
      </text>
    </comment>
  </commentList>
</comments>
</file>

<file path=xl/sharedStrings.xml><?xml version="1.0" encoding="utf-8"?>
<sst xmlns="http://schemas.openxmlformats.org/spreadsheetml/2006/main" count="376" uniqueCount="82">
  <si>
    <t>Source:</t>
  </si>
  <si>
    <t>Title:</t>
  </si>
  <si>
    <t>Agenda item:</t>
  </si>
  <si>
    <t>Document for:</t>
  </si>
  <si>
    <t>Throughput loss
 Average</t>
  </si>
  <si>
    <t>Sourcing</t>
    <phoneticPr fontId="6" type="noConversion"/>
  </si>
  <si>
    <t>LTE 0.9 GHz</t>
    <phoneticPr fontId="6" type="noConversion"/>
  </si>
  <si>
    <t>LTE</t>
  </si>
  <si>
    <t>Discussion</t>
    <phoneticPr fontId="6" type="noConversion"/>
  </si>
  <si>
    <t>Metric</t>
    <phoneticPr fontId="6" type="noConversion"/>
  </si>
  <si>
    <r>
      <t>1</t>
    </r>
    <r>
      <rPr>
        <b/>
        <vertAlign val="superscript"/>
        <sz val="9"/>
        <color theme="1"/>
        <rFont val="Arial"/>
        <family val="2"/>
      </rPr>
      <t>st</t>
    </r>
    <r>
      <rPr>
        <b/>
        <sz val="9"/>
        <color theme="1"/>
        <rFont val="Arial"/>
        <family val="2"/>
      </rPr>
      <t xml:space="preserve"> adjacent PRB (P1)</t>
    </r>
    <phoneticPr fontId="6" type="noConversion"/>
  </si>
  <si>
    <r>
      <t>2</t>
    </r>
    <r>
      <rPr>
        <b/>
        <vertAlign val="superscript"/>
        <sz val="9"/>
        <color theme="1"/>
        <rFont val="Arial"/>
        <family val="2"/>
      </rPr>
      <t>nd</t>
    </r>
    <r>
      <rPr>
        <b/>
        <sz val="9"/>
        <color theme="1"/>
        <rFont val="Arial"/>
        <family val="2"/>
      </rPr>
      <t xml:space="preserve"> adjacent PRB (P2)</t>
    </r>
    <phoneticPr fontId="6" type="noConversion"/>
  </si>
  <si>
    <r>
      <t>3</t>
    </r>
    <r>
      <rPr>
        <b/>
        <vertAlign val="superscript"/>
        <sz val="9"/>
        <color theme="1"/>
        <rFont val="Arial"/>
        <family val="2"/>
      </rPr>
      <t>rd</t>
    </r>
    <r>
      <rPr>
        <b/>
        <sz val="9"/>
        <color theme="1"/>
        <rFont val="Arial"/>
        <family val="2"/>
      </rPr>
      <t xml:space="preserve"> adjacent PRB (P3)</t>
    </r>
    <phoneticPr fontId="6" type="noConversion"/>
  </si>
  <si>
    <t>other PRB (P4)</t>
    <phoneticPr fontId="6" type="noConversion"/>
  </si>
  <si>
    <t>degradation of 
5%-ile SNR</t>
    <phoneticPr fontId="6" type="noConversion"/>
  </si>
  <si>
    <t>degradation of 
average SNR</t>
    <phoneticPr fontId="6" type="noConversion"/>
  </si>
  <si>
    <t>Sourcing</t>
    <phoneticPr fontId="6" type="noConversion"/>
  </si>
  <si>
    <t>LTE 2 GHz</t>
    <phoneticPr fontId="6" type="noConversion"/>
  </si>
  <si>
    <t>SNR loss
5%</t>
    <phoneticPr fontId="6" type="noConversion"/>
  </si>
  <si>
    <t>SNR loss
95%</t>
    <phoneticPr fontId="6" type="noConversion"/>
  </si>
  <si>
    <t>SNR loss
99%</t>
  </si>
  <si>
    <t>Company X</t>
    <phoneticPr fontId="6" type="noConversion"/>
  </si>
  <si>
    <t>Summary of coexistence simulation results for in-band and guard band</t>
    <phoneticPr fontId="6" type="noConversion"/>
  </si>
  <si>
    <t>1st adj LTE PRB</t>
  </si>
  <si>
    <t>2nd adj LTE PRB</t>
  </si>
  <si>
    <t>ZTE</t>
  </si>
  <si>
    <t>Huawei</t>
  </si>
  <si>
    <t>3rd adj LTE PRB</t>
  </si>
  <si>
    <t>other LTE PRB</t>
  </si>
  <si>
    <t>Ericsson</t>
  </si>
  <si>
    <t>Nokia</t>
  </si>
  <si>
    <t>LTE to NB-IoT subcarrier, leakage in dB</t>
  </si>
  <si>
    <t>NB-IoT PRB to LTE PRB, leakage in dB</t>
  </si>
  <si>
    <t>In-Band (NB-IoT 3.75kHz sub-carrier spacing)</t>
  </si>
  <si>
    <t>Guard-Band (NB-IoT 3.75kHz sub-carrier spacing)</t>
  </si>
  <si>
    <t>Intel</t>
  </si>
  <si>
    <t>Intel in dB</t>
  </si>
  <si>
    <t>Intel in dBc</t>
  </si>
  <si>
    <t>6.13.2</t>
    <phoneticPr fontId="6" type="noConversion"/>
  </si>
  <si>
    <t>This document is for collecting interesting companies' power leakage models and simulation results</t>
    <phoneticPr fontId="6" type="noConversion"/>
  </si>
  <si>
    <t>Company X</t>
    <phoneticPr fontId="6" type="noConversion"/>
  </si>
  <si>
    <t>Case 15
NB-IoT -&gt; LTE
3 UEs - 60 kHz</t>
    <phoneticPr fontId="6" type="noConversion"/>
  </si>
  <si>
    <t>Case 15
NB-IoT -&gt; LTE
12 UEs - 15 kHz</t>
    <phoneticPr fontId="6" type="noConversion"/>
  </si>
  <si>
    <t>Case 15
NB-IoT -&gt; LTE
48 UEs - 3.75 kHz</t>
    <phoneticPr fontId="6" type="noConversion"/>
  </si>
  <si>
    <t>Case 16
LTE -&gt; NB-IoT
3 UEs - 60 kHz</t>
    <phoneticPr fontId="6" type="noConversion"/>
  </si>
  <si>
    <t>Case 16
LTE -&gt; NB-IoT
12 UEs - 15 kHz</t>
    <phoneticPr fontId="6" type="noConversion"/>
  </si>
  <si>
    <t>Case 16
LTE -&gt; NB-IoT
48 UEs - 3.75 kHz</t>
    <phoneticPr fontId="6" type="noConversion"/>
  </si>
  <si>
    <t>SNR loss 50%</t>
    <phoneticPr fontId="6" type="noConversion"/>
  </si>
  <si>
    <t>Case 13
NB-IoT -&gt; LTE
3 UEs - 60 kHz</t>
    <phoneticPr fontId="6" type="noConversion"/>
  </si>
  <si>
    <t>Case 13
NB-IoT -&gt; LTE
12 UEs - 15 kHz</t>
    <phoneticPr fontId="6" type="noConversion"/>
  </si>
  <si>
    <t>Case 13
NB-IoT -&gt; LTE
48 UEs - 3.75 kHz</t>
    <phoneticPr fontId="6" type="noConversion"/>
  </si>
  <si>
    <t>Case 14
LTE -&gt; NB-IoT
3 UEs - 60 kHz</t>
    <phoneticPr fontId="6" type="noConversion"/>
  </si>
  <si>
    <t>Case 14
LTE -&gt; NB-IoT
12 UEs - 15 kHz</t>
    <phoneticPr fontId="6" type="noConversion"/>
  </si>
  <si>
    <t>Case 14
LTE -&gt; NB-IoT
48 UEs - 3.75 kHz</t>
    <phoneticPr fontId="6" type="noConversion"/>
  </si>
  <si>
    <t>Sourcing</t>
    <phoneticPr fontId="6" type="noConversion"/>
  </si>
  <si>
    <t>Huawei</t>
    <phoneticPr fontId="6" type="noConversion"/>
  </si>
  <si>
    <t>Throughput loss
5%-ile</t>
    <phoneticPr fontId="6" type="noConversion"/>
  </si>
  <si>
    <t>3GPP TSG-RAN WG4 Meeting #78bis</t>
    <phoneticPr fontId="6" type="noConversion"/>
  </si>
  <si>
    <t>San Jose del Cabo, Mexico, 11 – 15 April, 2016</t>
    <phoneticPr fontId="6" type="noConversion"/>
  </si>
  <si>
    <t>Throughput loss
5%</t>
  </si>
  <si>
    <t>degradation of 
average SNR</t>
  </si>
  <si>
    <t>Throughput loss
 95%</t>
  </si>
  <si>
    <t>degradation of 
5%-ile SNR (in dB)</t>
  </si>
  <si>
    <t>Throughput loss
5% (in %)</t>
  </si>
  <si>
    <t>Throughput loss
 Average (in %)</t>
  </si>
  <si>
    <t>LTE 2 GHz</t>
  </si>
  <si>
    <t>degradation of 
95%-ile SNR</t>
  </si>
  <si>
    <t>degradation of 
95%-ile SNR</t>
    <phoneticPr fontId="6" type="noConversion"/>
  </si>
  <si>
    <t>ZTE</t>
    <phoneticPr fontId="6" type="noConversion"/>
  </si>
  <si>
    <t>In-Band (NB-IoT 15kHz sub-carrier spacing,12UEs)</t>
    <phoneticPr fontId="6" type="noConversion"/>
  </si>
  <si>
    <t>In-Band (NB-IoT 15kHz sub-carrier spacing,3UEs)</t>
    <phoneticPr fontId="6" type="noConversion"/>
  </si>
  <si>
    <t>Guard band (NB-IoT 15kHz sub-carrier spacing,12UEs)</t>
    <phoneticPr fontId="6" type="noConversion"/>
  </si>
  <si>
    <t>Guard band (NB-IoT 15kHz sub-carrier spacing,3UEs)</t>
    <phoneticPr fontId="6" type="noConversion"/>
  </si>
  <si>
    <t>ZTE</t>
    <phoneticPr fontId="6" type="noConversion"/>
  </si>
  <si>
    <t>degradation of 
average SNR</t>
    <phoneticPr fontId="6" type="noConversion"/>
  </si>
  <si>
    <t>Throughput loss
5%</t>
    <phoneticPr fontId="6" type="noConversion"/>
  </si>
  <si>
    <t>ZTE</t>
    <phoneticPr fontId="6" type="noConversion"/>
  </si>
  <si>
    <t>Company X</t>
  </si>
  <si>
    <t>&lt;0.01</t>
  </si>
  <si>
    <t>degradation of 
average SNR (in dB)</t>
  </si>
  <si>
    <t>R4-162805</t>
    <phoneticPr fontId="6" type="noConversion"/>
  </si>
  <si>
    <t>Huawei,Ericsson,Intel,Nokia Networks,ZTE…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</si>
</sst>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48"/>
      <color theme="1"/>
      <name val="宋体"/>
      <family val="2"/>
      <scheme val="minor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宋体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rgb="FFFFB3B3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0" fontId="4" fillId="0" borderId="0" xfId="0" applyFont="1" applyBorder="1"/>
    <xf numFmtId="0" fontId="5" fillId="0" borderId="0" xfId="0" applyFont="1" applyBorder="1"/>
    <xf numFmtId="0" fontId="0" fillId="0" borderId="6" xfId="0" applyBorder="1"/>
    <xf numFmtId="0" fontId="0" fillId="0" borderId="17" xfId="0" applyBorder="1"/>
    <xf numFmtId="0" fontId="0" fillId="0" borderId="18" xfId="0" applyBorder="1"/>
    <xf numFmtId="0" fontId="0" fillId="0" borderId="0" xfId="0" applyFill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8" fillId="6" borderId="0" xfId="0" applyFont="1" applyFill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wrapText="1"/>
    </xf>
    <xf numFmtId="0" fontId="13" fillId="0" borderId="0" xfId="0" applyFont="1"/>
    <xf numFmtId="11" fontId="0" fillId="0" borderId="20" xfId="0" applyNumberFormat="1" applyBorder="1" applyAlignment="1">
      <alignment horizontal="center" vertical="center"/>
    </xf>
    <xf numFmtId="10" fontId="0" fillId="0" borderId="26" xfId="0" applyNumberForma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9" fontId="0" fillId="0" borderId="20" xfId="0" applyNumberFormat="1" applyBorder="1" applyAlignment="1">
      <alignment horizontal="center" vertical="center"/>
    </xf>
    <xf numFmtId="10" fontId="0" fillId="0" borderId="27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 wrapText="1"/>
    </xf>
    <xf numFmtId="0" fontId="9" fillId="8" borderId="32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10" fontId="0" fillId="9" borderId="19" xfId="0" applyNumberFormat="1" applyFill="1" applyBorder="1" applyAlignment="1">
      <alignment horizontal="center" vertical="center"/>
    </xf>
    <xf numFmtId="10" fontId="0" fillId="9" borderId="20" xfId="0" applyNumberFormat="1" applyFill="1" applyBorder="1" applyAlignment="1">
      <alignment horizontal="center" vertical="center"/>
    </xf>
    <xf numFmtId="9" fontId="0" fillId="9" borderId="36" xfId="0" applyNumberFormat="1" applyFill="1" applyBorder="1" applyAlignment="1">
      <alignment horizontal="center" vertical="center"/>
    </xf>
    <xf numFmtId="10" fontId="0" fillId="9" borderId="26" xfId="0" applyNumberFormat="1" applyFill="1" applyBorder="1" applyAlignment="1">
      <alignment horizontal="center" vertical="center"/>
    </xf>
    <xf numFmtId="9" fontId="0" fillId="9" borderId="20" xfId="0" applyNumberFormat="1" applyFill="1" applyBorder="1" applyAlignment="1">
      <alignment horizontal="center" vertical="center"/>
    </xf>
    <xf numFmtId="10" fontId="0" fillId="9" borderId="15" xfId="0" applyNumberFormat="1" applyFill="1" applyBorder="1" applyAlignment="1">
      <alignment horizontal="center" vertical="center"/>
    </xf>
    <xf numFmtId="10" fontId="0" fillId="9" borderId="16" xfId="0" applyNumberFormat="1" applyFill="1" applyBorder="1" applyAlignment="1">
      <alignment horizontal="center" vertical="center"/>
    </xf>
    <xf numFmtId="9" fontId="0" fillId="9" borderId="37" xfId="0" applyNumberFormat="1" applyFill="1" applyBorder="1" applyAlignment="1">
      <alignment horizontal="center" vertical="center"/>
    </xf>
    <xf numFmtId="10" fontId="0" fillId="9" borderId="27" xfId="0" applyNumberFormat="1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176" fontId="0" fillId="9" borderId="20" xfId="0" applyNumberFormat="1" applyFill="1" applyBorder="1" applyAlignment="1">
      <alignment horizontal="center" vertical="center"/>
    </xf>
    <xf numFmtId="176" fontId="0" fillId="9" borderId="16" xfId="0" applyNumberFormat="1" applyFill="1" applyBorder="1" applyAlignment="1">
      <alignment horizontal="center" vertical="center"/>
    </xf>
    <xf numFmtId="176" fontId="0" fillId="10" borderId="26" xfId="0" applyNumberFormat="1" applyFill="1" applyBorder="1" applyAlignment="1">
      <alignment horizontal="center" vertical="center"/>
    </xf>
    <xf numFmtId="176" fontId="0" fillId="10" borderId="27" xfId="0" applyNumberFormat="1" applyFill="1" applyBorder="1" applyAlignment="1">
      <alignment horizontal="center" vertical="center"/>
    </xf>
    <xf numFmtId="176" fontId="0" fillId="10" borderId="19" xfId="0" applyNumberFormat="1" applyFill="1" applyBorder="1" applyAlignment="1">
      <alignment horizontal="center" vertical="center"/>
    </xf>
    <xf numFmtId="176" fontId="0" fillId="10" borderId="15" xfId="0" applyNumberFormat="1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176" fontId="0" fillId="11" borderId="16" xfId="0" applyNumberFormat="1" applyFill="1" applyBorder="1" applyAlignment="1">
      <alignment horizontal="center" vertical="center"/>
    </xf>
    <xf numFmtId="9" fontId="0" fillId="9" borderId="16" xfId="0" applyNumberFormat="1" applyFill="1" applyBorder="1" applyAlignment="1">
      <alignment horizontal="center" vertical="center"/>
    </xf>
    <xf numFmtId="0" fontId="0" fillId="9" borderId="22" xfId="0" applyFill="1" applyBorder="1" applyAlignment="1">
      <alignment horizontal="center" vertical="center"/>
    </xf>
    <xf numFmtId="0" fontId="0" fillId="9" borderId="33" xfId="0" applyFill="1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176" fontId="0" fillId="9" borderId="22" xfId="0" applyNumberFormat="1" applyFill="1" applyBorder="1" applyAlignment="1">
      <alignment horizontal="center" vertical="center"/>
    </xf>
    <xf numFmtId="176" fontId="0" fillId="9" borderId="33" xfId="0" applyNumberFormat="1" applyFill="1" applyBorder="1" applyAlignment="1">
      <alignment horizontal="center" vertical="center"/>
    </xf>
    <xf numFmtId="176" fontId="0" fillId="9" borderId="32" xfId="0" applyNumberFormat="1" applyFill="1" applyBorder="1" applyAlignment="1">
      <alignment horizontal="center" vertical="center"/>
    </xf>
    <xf numFmtId="176" fontId="0" fillId="9" borderId="31" xfId="0" applyNumberFormat="1" applyFill="1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5757"/>
      <color rgb="FFFFB3B3"/>
      <color rgb="FFED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tabSelected="1" workbookViewId="0">
      <selection activeCell="F22" sqref="F22"/>
    </sheetView>
  </sheetViews>
  <sheetFormatPr defaultRowHeight="13.5"/>
  <cols>
    <col min="1" max="1" width="15.75" customWidth="1"/>
    <col min="2" max="2" width="3.875" customWidth="1"/>
    <col min="3" max="3" width="18" customWidth="1"/>
    <col min="9" max="9" width="15.625" customWidth="1"/>
  </cols>
  <sheetData>
    <row r="1" spans="2:9" ht="14.25" thickBot="1"/>
    <row r="2" spans="2:9">
      <c r="B2" s="6"/>
      <c r="C2" s="7"/>
      <c r="D2" s="7"/>
      <c r="E2" s="7"/>
      <c r="F2" s="7"/>
      <c r="G2" s="7"/>
      <c r="H2" s="7"/>
      <c r="I2" s="8"/>
    </row>
    <row r="3" spans="2:9" ht="15.75">
      <c r="B3" s="9"/>
      <c r="C3" s="10" t="s">
        <v>80</v>
      </c>
      <c r="D3" s="11"/>
      <c r="E3" s="11"/>
      <c r="F3" s="11"/>
      <c r="G3" s="11"/>
      <c r="H3" s="11"/>
      <c r="I3" s="12"/>
    </row>
    <row r="4" spans="2:9" ht="15.75">
      <c r="B4" s="9"/>
      <c r="C4" s="10"/>
      <c r="D4" s="11"/>
      <c r="E4" s="11"/>
      <c r="F4" s="11"/>
      <c r="G4" s="11"/>
      <c r="H4" s="11"/>
      <c r="I4" s="12"/>
    </row>
    <row r="5" spans="2:9" ht="15.75">
      <c r="B5" s="9"/>
      <c r="C5" s="10" t="s">
        <v>57</v>
      </c>
      <c r="D5" s="11"/>
      <c r="E5" s="11"/>
      <c r="F5" s="11"/>
      <c r="G5" s="11"/>
      <c r="H5" s="11"/>
      <c r="I5" s="12"/>
    </row>
    <row r="6" spans="2:9" ht="15.75">
      <c r="B6" s="9"/>
      <c r="C6" s="10" t="s">
        <v>58</v>
      </c>
      <c r="D6" s="11"/>
      <c r="E6" s="11"/>
      <c r="F6" s="11"/>
      <c r="G6" s="11"/>
      <c r="H6" s="11"/>
      <c r="I6" s="12"/>
    </row>
    <row r="7" spans="2:9">
      <c r="B7" s="9"/>
      <c r="C7" s="11"/>
      <c r="D7" s="11"/>
      <c r="E7" s="11"/>
      <c r="F7" s="11"/>
      <c r="G7" s="11"/>
      <c r="H7" s="11"/>
      <c r="I7" s="12"/>
    </row>
    <row r="8" spans="2:9">
      <c r="B8" s="9"/>
      <c r="C8" s="11"/>
      <c r="D8" s="11"/>
      <c r="E8" s="11"/>
      <c r="F8" s="11"/>
      <c r="G8" s="11"/>
      <c r="H8" s="11"/>
      <c r="I8" s="12"/>
    </row>
    <row r="9" spans="2:9" ht="15">
      <c r="B9" s="9"/>
      <c r="C9" s="13" t="s">
        <v>0</v>
      </c>
      <c r="D9" s="14" t="s">
        <v>81</v>
      </c>
      <c r="E9" s="11"/>
      <c r="F9" s="11"/>
      <c r="G9" s="11"/>
      <c r="H9" s="11"/>
      <c r="I9" s="12"/>
    </row>
    <row r="10" spans="2:9" ht="15">
      <c r="B10" s="9"/>
      <c r="C10" s="13" t="s">
        <v>2</v>
      </c>
      <c r="D10" s="14" t="s">
        <v>38</v>
      </c>
      <c r="E10" s="11"/>
      <c r="F10" s="11"/>
      <c r="G10" s="11"/>
      <c r="H10" s="11"/>
      <c r="I10" s="12"/>
    </row>
    <row r="11" spans="2:9" ht="15">
      <c r="B11" s="9"/>
      <c r="C11" s="13" t="s">
        <v>3</v>
      </c>
      <c r="D11" s="14" t="s">
        <v>8</v>
      </c>
      <c r="E11" s="11"/>
      <c r="F11" s="11"/>
      <c r="G11" s="11"/>
      <c r="H11" s="11"/>
      <c r="I11" s="12"/>
    </row>
    <row r="12" spans="2:9">
      <c r="B12" s="9"/>
      <c r="C12" s="11"/>
      <c r="D12" s="11"/>
      <c r="E12" s="11"/>
      <c r="F12" s="11"/>
      <c r="G12" s="11"/>
      <c r="H12" s="11"/>
      <c r="I12" s="12"/>
    </row>
    <row r="13" spans="2:9" ht="15">
      <c r="B13" s="9"/>
      <c r="C13" s="13" t="s">
        <v>1</v>
      </c>
      <c r="D13" s="14" t="s">
        <v>22</v>
      </c>
      <c r="E13" s="11"/>
      <c r="F13" s="11"/>
      <c r="G13" s="11"/>
      <c r="H13" s="11"/>
      <c r="I13" s="12"/>
    </row>
    <row r="14" spans="2:9" ht="14.25" thickBot="1">
      <c r="B14" s="15"/>
      <c r="C14" s="16"/>
      <c r="D14" s="16"/>
      <c r="E14" s="16"/>
      <c r="F14" s="16"/>
      <c r="G14" s="16"/>
      <c r="H14" s="16"/>
      <c r="I14" s="17"/>
    </row>
    <row r="16" spans="2:9" ht="14.25">
      <c r="C16" s="3" t="s">
        <v>39</v>
      </c>
    </row>
    <row r="19" spans="4:6" ht="14.25">
      <c r="D19" s="1"/>
    </row>
    <row r="21" spans="4:6" ht="15">
      <c r="D21" s="4"/>
      <c r="F21" s="5"/>
    </row>
    <row r="23" spans="4:6" ht="15">
      <c r="D23" s="2"/>
      <c r="E23" s="3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4"/>
  <sheetViews>
    <sheetView topLeftCell="C1" zoomScale="70" zoomScaleNormal="70" workbookViewId="0">
      <selection activeCell="O38" sqref="O38"/>
    </sheetView>
  </sheetViews>
  <sheetFormatPr defaultRowHeight="13.5"/>
  <cols>
    <col min="2" max="2" width="2.875" customWidth="1"/>
    <col min="3" max="3" width="13.75" customWidth="1"/>
    <col min="4" max="4" width="19.375" customWidth="1"/>
    <col min="5" max="12" width="13.375" customWidth="1"/>
    <col min="13" max="13" width="9.875" style="18" customWidth="1"/>
    <col min="14" max="14" width="2.875" customWidth="1"/>
    <col min="15" max="15" width="9.125" style="26" customWidth="1"/>
    <col min="17" max="17" width="21.37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116" t="s">
        <v>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27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4.2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122" t="s">
        <v>5</v>
      </c>
      <c r="D5" s="28" t="s">
        <v>41</v>
      </c>
      <c r="E5" s="117" t="s">
        <v>6</v>
      </c>
      <c r="F5" s="118"/>
      <c r="G5" s="118"/>
      <c r="H5" s="118"/>
      <c r="I5" s="117" t="s">
        <v>65</v>
      </c>
      <c r="J5" s="118"/>
      <c r="K5" s="118"/>
      <c r="L5" s="118"/>
      <c r="M5" s="23"/>
      <c r="N5" s="23"/>
      <c r="O5" s="25"/>
      <c r="Q5" s="40" t="s">
        <v>44</v>
      </c>
      <c r="R5" s="126" t="s">
        <v>6</v>
      </c>
      <c r="S5" s="127"/>
      <c r="T5" s="127"/>
      <c r="U5" s="128"/>
      <c r="V5" s="129" t="s">
        <v>17</v>
      </c>
      <c r="W5" s="129"/>
      <c r="X5" s="130"/>
      <c r="Y5" s="131"/>
    </row>
    <row r="6" spans="1:25" ht="42.75" customHeight="1" thickBot="1">
      <c r="A6" s="25"/>
      <c r="B6" s="18"/>
      <c r="C6" s="123"/>
      <c r="D6" s="29" t="s">
        <v>9</v>
      </c>
      <c r="E6" s="30" t="s">
        <v>10</v>
      </c>
      <c r="F6" s="31" t="s">
        <v>11</v>
      </c>
      <c r="G6" s="31" t="s">
        <v>12</v>
      </c>
      <c r="H6" s="31" t="s">
        <v>13</v>
      </c>
      <c r="I6" s="30" t="s">
        <v>10</v>
      </c>
      <c r="J6" s="31" t="s">
        <v>11</v>
      </c>
      <c r="K6" s="31" t="s">
        <v>12</v>
      </c>
      <c r="L6" s="31" t="s">
        <v>13</v>
      </c>
      <c r="M6" s="24"/>
      <c r="N6" s="24"/>
      <c r="O6" s="25"/>
      <c r="Q6" s="32" t="s">
        <v>16</v>
      </c>
      <c r="R6" s="47" t="s">
        <v>18</v>
      </c>
      <c r="S6" s="47" t="s">
        <v>47</v>
      </c>
      <c r="T6" s="48" t="s">
        <v>19</v>
      </c>
      <c r="U6" s="48" t="s">
        <v>20</v>
      </c>
      <c r="V6" s="36" t="s">
        <v>18</v>
      </c>
      <c r="W6" s="47" t="s">
        <v>47</v>
      </c>
      <c r="X6" s="37" t="s">
        <v>19</v>
      </c>
      <c r="Y6" s="38" t="s">
        <v>20</v>
      </c>
    </row>
    <row r="7" spans="1:25" ht="36" customHeight="1" thickBot="1">
      <c r="A7" s="25"/>
      <c r="B7" s="18"/>
      <c r="C7" s="119" t="s">
        <v>40</v>
      </c>
      <c r="D7" s="36" t="s">
        <v>14</v>
      </c>
      <c r="E7" s="34"/>
      <c r="F7" s="20"/>
      <c r="G7" s="52"/>
      <c r="H7" s="20"/>
      <c r="I7" s="19"/>
      <c r="J7" s="20"/>
      <c r="K7" s="52"/>
      <c r="L7" s="20"/>
      <c r="M7" s="24"/>
      <c r="N7" s="24"/>
      <c r="O7" s="25"/>
      <c r="Q7" s="42" t="s">
        <v>77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120"/>
      <c r="D8" s="39" t="s">
        <v>56</v>
      </c>
      <c r="E8" s="53"/>
      <c r="F8" s="54"/>
      <c r="G8" s="54"/>
      <c r="H8" s="55"/>
      <c r="I8" s="53"/>
      <c r="J8" s="54"/>
      <c r="K8" s="54"/>
      <c r="L8" s="55"/>
      <c r="M8" s="24"/>
      <c r="N8" s="24"/>
      <c r="O8" s="25"/>
      <c r="Q8" s="41"/>
    </row>
    <row r="9" spans="1:25" ht="57" customHeight="1" thickBot="1">
      <c r="A9" s="25"/>
      <c r="B9" s="18"/>
      <c r="C9" s="120"/>
      <c r="D9" s="36" t="s">
        <v>15</v>
      </c>
      <c r="E9" s="34"/>
      <c r="F9" s="20"/>
      <c r="G9" s="52"/>
      <c r="H9" s="20"/>
      <c r="I9" s="34"/>
      <c r="J9" s="20"/>
      <c r="K9" s="52"/>
      <c r="L9" s="20"/>
      <c r="M9" s="24"/>
      <c r="N9" s="24"/>
      <c r="O9" s="25"/>
      <c r="Q9" s="40" t="s">
        <v>45</v>
      </c>
      <c r="R9" s="126" t="s">
        <v>6</v>
      </c>
      <c r="S9" s="127"/>
      <c r="T9" s="127"/>
      <c r="U9" s="128"/>
      <c r="V9" s="129" t="s">
        <v>17</v>
      </c>
      <c r="W9" s="129"/>
      <c r="X9" s="130"/>
      <c r="Y9" s="131"/>
    </row>
    <row r="10" spans="1:25" ht="36" customHeight="1" thickBot="1">
      <c r="A10" s="25"/>
      <c r="B10" s="18"/>
      <c r="C10" s="121"/>
      <c r="D10" s="38" t="s">
        <v>4</v>
      </c>
      <c r="E10" s="56"/>
      <c r="F10" s="57"/>
      <c r="G10" s="57"/>
      <c r="H10" s="55"/>
      <c r="I10" s="56"/>
      <c r="J10" s="57"/>
      <c r="K10" s="57"/>
      <c r="L10" s="55"/>
      <c r="M10" s="24"/>
      <c r="N10" s="24"/>
      <c r="O10" s="25"/>
      <c r="Q10" s="32" t="s">
        <v>16</v>
      </c>
      <c r="R10" s="47" t="s">
        <v>18</v>
      </c>
      <c r="S10" s="47" t="s">
        <v>47</v>
      </c>
      <c r="T10" s="48" t="s">
        <v>19</v>
      </c>
      <c r="U10" s="48" t="s">
        <v>20</v>
      </c>
      <c r="V10" s="36" t="s">
        <v>18</v>
      </c>
      <c r="W10" s="47" t="s">
        <v>47</v>
      </c>
      <c r="X10" s="37" t="s">
        <v>19</v>
      </c>
      <c r="Y10" s="38" t="s">
        <v>20</v>
      </c>
    </row>
    <row r="11" spans="1:25" ht="36" customHeight="1" thickBot="1">
      <c r="A11" s="25"/>
      <c r="B11" s="18"/>
      <c r="N11" s="24"/>
      <c r="O11" s="25"/>
      <c r="Q11" s="42" t="s">
        <v>21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122" t="s">
        <v>5</v>
      </c>
      <c r="D12" s="28" t="s">
        <v>42</v>
      </c>
      <c r="E12" s="117" t="s">
        <v>6</v>
      </c>
      <c r="F12" s="118"/>
      <c r="G12" s="118"/>
      <c r="H12" s="118"/>
      <c r="I12" s="117" t="s">
        <v>65</v>
      </c>
      <c r="J12" s="118"/>
      <c r="K12" s="118"/>
      <c r="L12" s="118"/>
      <c r="M12" s="23"/>
      <c r="N12" s="23"/>
      <c r="O12" s="25"/>
    </row>
    <row r="13" spans="1:25" ht="42.75" customHeight="1" thickBot="1">
      <c r="A13" s="25"/>
      <c r="B13" s="18"/>
      <c r="C13" s="123"/>
      <c r="D13" s="29" t="s">
        <v>9</v>
      </c>
      <c r="E13" s="30" t="s">
        <v>10</v>
      </c>
      <c r="F13" s="31" t="s">
        <v>11</v>
      </c>
      <c r="G13" s="31" t="s">
        <v>12</v>
      </c>
      <c r="H13" s="31" t="s">
        <v>13</v>
      </c>
      <c r="I13" s="30" t="s">
        <v>10</v>
      </c>
      <c r="J13" s="31" t="s">
        <v>11</v>
      </c>
      <c r="K13" s="31" t="s">
        <v>12</v>
      </c>
      <c r="L13" s="31" t="s">
        <v>13</v>
      </c>
      <c r="M13" s="24"/>
      <c r="N13" s="24"/>
      <c r="O13" s="25"/>
      <c r="Q13" s="69" t="s">
        <v>46</v>
      </c>
      <c r="R13" s="125" t="s">
        <v>6</v>
      </c>
      <c r="S13" s="125"/>
      <c r="T13" s="125"/>
      <c r="U13" s="125"/>
      <c r="V13" s="125" t="s">
        <v>17</v>
      </c>
      <c r="W13" s="125"/>
      <c r="X13" s="125"/>
      <c r="Y13" s="125"/>
    </row>
    <row r="14" spans="1:25" ht="54" customHeight="1">
      <c r="A14" s="25"/>
      <c r="B14" s="18"/>
      <c r="C14" s="119" t="s">
        <v>40</v>
      </c>
      <c r="D14" s="36" t="s">
        <v>14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70" t="s">
        <v>16</v>
      </c>
      <c r="R14" s="71" t="s">
        <v>18</v>
      </c>
      <c r="S14" s="71" t="s">
        <v>47</v>
      </c>
      <c r="T14" s="71" t="s">
        <v>19</v>
      </c>
      <c r="U14" s="71" t="s">
        <v>20</v>
      </c>
      <c r="V14" s="71" t="s">
        <v>18</v>
      </c>
      <c r="W14" s="71" t="s">
        <v>47</v>
      </c>
      <c r="X14" s="71" t="s">
        <v>19</v>
      </c>
      <c r="Y14" s="71" t="s">
        <v>20</v>
      </c>
    </row>
    <row r="15" spans="1:25" ht="36" customHeight="1" thickBot="1">
      <c r="A15" s="25"/>
      <c r="B15" s="18"/>
      <c r="C15" s="120"/>
      <c r="D15" s="39" t="s">
        <v>56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22" t="s">
        <v>55</v>
      </c>
      <c r="R15" s="84">
        <v>0.15</v>
      </c>
      <c r="S15" s="84">
        <v>0.4</v>
      </c>
      <c r="T15" s="84">
        <v>0.72</v>
      </c>
      <c r="U15" s="84">
        <v>0.7</v>
      </c>
      <c r="V15" s="84">
        <v>0.18</v>
      </c>
      <c r="W15" s="84">
        <v>0.42</v>
      </c>
      <c r="X15" s="84">
        <v>0.8</v>
      </c>
      <c r="Y15" s="84">
        <v>0.8</v>
      </c>
    </row>
    <row r="16" spans="1:25" ht="36" customHeight="1">
      <c r="A16" s="25"/>
      <c r="B16" s="18"/>
      <c r="C16" s="120"/>
      <c r="D16" s="36" t="s">
        <v>15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  <c r="Q16" s="22" t="s">
        <v>29</v>
      </c>
      <c r="R16" s="84">
        <v>0.3</v>
      </c>
      <c r="S16" s="84">
        <v>0.3</v>
      </c>
      <c r="T16" s="84">
        <v>0.9</v>
      </c>
      <c r="U16" s="95">
        <v>1.1000000000000001</v>
      </c>
      <c r="V16" s="84">
        <v>0.5</v>
      </c>
      <c r="W16" s="84">
        <v>0.4</v>
      </c>
      <c r="X16" s="84">
        <v>1</v>
      </c>
      <c r="Y16" s="95">
        <v>1.2</v>
      </c>
    </row>
    <row r="17" spans="1:25" ht="36" customHeight="1" thickBot="1">
      <c r="A17" s="25"/>
      <c r="B17" s="18"/>
      <c r="C17" s="121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  <c r="Q17" s="64" t="s">
        <v>35</v>
      </c>
      <c r="R17" s="94">
        <v>5.6</v>
      </c>
      <c r="S17" s="94">
        <v>1.5</v>
      </c>
      <c r="T17" s="95">
        <v>1.2</v>
      </c>
      <c r="U17" s="94">
        <v>1.5</v>
      </c>
      <c r="V17" s="94">
        <v>5.9</v>
      </c>
      <c r="W17" s="95">
        <v>1.4</v>
      </c>
      <c r="X17" s="95">
        <v>1.1000000000000001</v>
      </c>
      <c r="Y17" s="95">
        <v>1.1000000000000001</v>
      </c>
    </row>
    <row r="18" spans="1:25" ht="36" customHeight="1" thickBot="1">
      <c r="M18" s="24"/>
      <c r="Q18" s="64" t="s">
        <v>76</v>
      </c>
      <c r="R18" s="89">
        <v>0.33204997301268302</v>
      </c>
      <c r="S18" s="89">
        <v>0.50169426408599704</v>
      </c>
      <c r="T18" s="96">
        <v>1.0899140506402201</v>
      </c>
      <c r="U18" s="96">
        <v>1.3027883834873599</v>
      </c>
      <c r="V18" s="89">
        <v>0.316034528523709</v>
      </c>
      <c r="W18" s="89">
        <v>0.50431468351289299</v>
      </c>
      <c r="X18" s="96">
        <v>1.0858567467494999</v>
      </c>
      <c r="Y18" s="96">
        <v>1.3692577785222599</v>
      </c>
    </row>
    <row r="19" spans="1:25" ht="61.5" customHeight="1" thickBot="1">
      <c r="A19" s="25"/>
      <c r="B19" s="18"/>
      <c r="C19" s="122" t="s">
        <v>5</v>
      </c>
      <c r="D19" s="28" t="s">
        <v>43</v>
      </c>
      <c r="E19" s="117" t="s">
        <v>6</v>
      </c>
      <c r="F19" s="118"/>
      <c r="G19" s="118"/>
      <c r="H19" s="124"/>
      <c r="I19" s="117" t="s">
        <v>65</v>
      </c>
      <c r="J19" s="118"/>
      <c r="K19" s="118"/>
      <c r="L19" s="118"/>
      <c r="M19" s="23"/>
      <c r="N19" s="23"/>
      <c r="O19" s="25"/>
      <c r="Q19" s="64" t="s">
        <v>30</v>
      </c>
      <c r="R19" s="84">
        <v>0.2</v>
      </c>
      <c r="S19" s="84">
        <v>0.6</v>
      </c>
      <c r="T19" s="94">
        <v>1.9</v>
      </c>
      <c r="U19" s="94">
        <v>2.1</v>
      </c>
      <c r="V19" s="84">
        <v>0.2</v>
      </c>
      <c r="W19" s="84">
        <v>0.6</v>
      </c>
      <c r="X19" s="94">
        <v>2</v>
      </c>
      <c r="Y19" s="94">
        <v>2.2000000000000002</v>
      </c>
    </row>
    <row r="20" spans="1:25" ht="42.75" customHeight="1" thickBot="1">
      <c r="A20" s="25"/>
      <c r="B20" s="18"/>
      <c r="C20" s="123"/>
      <c r="D20" s="29" t="s">
        <v>9</v>
      </c>
      <c r="E20" s="30" t="s">
        <v>10</v>
      </c>
      <c r="F20" s="31" t="s">
        <v>11</v>
      </c>
      <c r="G20" s="31" t="s">
        <v>12</v>
      </c>
      <c r="H20" s="59" t="s">
        <v>13</v>
      </c>
      <c r="I20" s="58" t="s">
        <v>10</v>
      </c>
      <c r="J20" s="31" t="s">
        <v>11</v>
      </c>
      <c r="K20" s="31" t="s">
        <v>12</v>
      </c>
      <c r="L20" s="31" t="s">
        <v>13</v>
      </c>
      <c r="M20" s="24"/>
      <c r="N20" s="24"/>
      <c r="O20" s="25"/>
    </row>
    <row r="21" spans="1:25" ht="36" customHeight="1">
      <c r="A21" s="25"/>
      <c r="B21" s="18"/>
      <c r="C21" s="119" t="s">
        <v>55</v>
      </c>
      <c r="D21" s="36" t="s">
        <v>14</v>
      </c>
      <c r="E21" s="19">
        <v>7.0000000000000007E-2</v>
      </c>
      <c r="F21" s="20">
        <v>1.2999999999999999E-2</v>
      </c>
      <c r="G21" s="52">
        <v>5.0000000000000001E-4</v>
      </c>
      <c r="H21" s="60">
        <v>0</v>
      </c>
      <c r="I21" s="34">
        <v>7.0000000000000007E-2</v>
      </c>
      <c r="J21" s="20">
        <v>1.4E-2</v>
      </c>
      <c r="K21" s="52">
        <v>5.0000000000000001E-4</v>
      </c>
      <c r="L21" s="20">
        <v>0</v>
      </c>
      <c r="M21" s="24"/>
      <c r="N21" s="24"/>
      <c r="O21" s="25"/>
    </row>
    <row r="22" spans="1:25" ht="36" customHeight="1" thickBot="1">
      <c r="A22" s="25"/>
      <c r="B22" s="18"/>
      <c r="C22" s="120"/>
      <c r="D22" s="39" t="s">
        <v>56</v>
      </c>
      <c r="E22" s="72">
        <v>1.2999999999999999E-2</v>
      </c>
      <c r="F22" s="73">
        <v>2E-3</v>
      </c>
      <c r="G22" s="73">
        <v>1E-4</v>
      </c>
      <c r="H22" s="74">
        <v>0</v>
      </c>
      <c r="I22" s="75">
        <v>1.4E-2</v>
      </c>
      <c r="J22" s="73">
        <v>2E-3</v>
      </c>
      <c r="K22" s="73">
        <v>1E-4</v>
      </c>
      <c r="L22" s="76">
        <v>0</v>
      </c>
      <c r="M22" s="24"/>
      <c r="N22" s="24"/>
      <c r="O22" s="25"/>
    </row>
    <row r="23" spans="1:25" ht="36" customHeight="1">
      <c r="A23" s="25"/>
      <c r="B23" s="18"/>
      <c r="C23" s="120"/>
      <c r="D23" s="36" t="s">
        <v>15</v>
      </c>
      <c r="E23" s="19">
        <v>0.23</v>
      </c>
      <c r="F23" s="20">
        <v>2.1999999999999999E-2</v>
      </c>
      <c r="G23" s="52">
        <v>1.1999999999999999E-3</v>
      </c>
      <c r="H23" s="60">
        <v>0</v>
      </c>
      <c r="I23" s="34">
        <v>0.24</v>
      </c>
      <c r="J23" s="20">
        <v>2.3E-2</v>
      </c>
      <c r="K23" s="52">
        <v>1.1999999999999999E-3</v>
      </c>
      <c r="L23" s="20">
        <v>0</v>
      </c>
      <c r="M23" s="24"/>
      <c r="N23" s="24"/>
      <c r="O23" s="25"/>
    </row>
    <row r="24" spans="1:25" ht="36" customHeight="1" thickBot="1">
      <c r="A24" s="25"/>
      <c r="B24" s="18"/>
      <c r="C24" s="121"/>
      <c r="D24" s="38" t="s">
        <v>4</v>
      </c>
      <c r="E24" s="77">
        <v>3.5000000000000003E-2</v>
      </c>
      <c r="F24" s="78">
        <v>3.0000000000000001E-3</v>
      </c>
      <c r="G24" s="78">
        <v>2.0000000000000001E-4</v>
      </c>
      <c r="H24" s="79">
        <v>0</v>
      </c>
      <c r="I24" s="80">
        <v>3.6999999999999998E-2</v>
      </c>
      <c r="J24" s="78">
        <v>3.5000000000000001E-3</v>
      </c>
      <c r="K24" s="78">
        <v>2.0000000000000001E-4</v>
      </c>
      <c r="L24" s="76">
        <v>0</v>
      </c>
      <c r="M24" s="24"/>
      <c r="N24" s="24"/>
      <c r="O24" s="25"/>
    </row>
    <row r="25" spans="1:25" ht="36" customHeight="1">
      <c r="C25" s="119" t="s">
        <v>29</v>
      </c>
      <c r="D25" s="36" t="s">
        <v>14</v>
      </c>
      <c r="E25" s="34">
        <v>0.1</v>
      </c>
      <c r="F25" s="20">
        <v>0</v>
      </c>
      <c r="G25" s="20">
        <v>0</v>
      </c>
      <c r="H25" s="20">
        <v>0</v>
      </c>
      <c r="I25" s="19"/>
      <c r="J25" s="20"/>
      <c r="K25" s="20"/>
      <c r="L25" s="20"/>
    </row>
    <row r="26" spans="1:25" ht="36" customHeight="1" thickBot="1">
      <c r="C26" s="120"/>
      <c r="D26" s="39" t="s">
        <v>59</v>
      </c>
      <c r="E26" s="81">
        <v>0.9</v>
      </c>
      <c r="F26" s="82">
        <v>0</v>
      </c>
      <c r="G26" s="82">
        <v>0</v>
      </c>
      <c r="H26" s="82">
        <v>0</v>
      </c>
      <c r="I26" s="19"/>
      <c r="J26" s="20"/>
      <c r="K26" s="20"/>
      <c r="L26" s="20"/>
    </row>
    <row r="27" spans="1:25" ht="36" customHeight="1">
      <c r="C27" s="120"/>
      <c r="D27" s="36" t="s">
        <v>60</v>
      </c>
      <c r="E27" s="34">
        <v>0.2</v>
      </c>
      <c r="F27" s="20">
        <v>0.1</v>
      </c>
      <c r="G27" s="20">
        <v>0</v>
      </c>
      <c r="H27" s="20">
        <v>0</v>
      </c>
      <c r="I27" s="19"/>
      <c r="J27" s="20"/>
      <c r="K27" s="20"/>
      <c r="L27" s="20"/>
    </row>
    <row r="28" spans="1:25" ht="36" customHeight="1" thickBot="1">
      <c r="C28" s="120"/>
      <c r="D28" s="38" t="s">
        <v>4</v>
      </c>
      <c r="E28" s="81">
        <v>2.1</v>
      </c>
      <c r="F28" s="82">
        <v>0.9</v>
      </c>
      <c r="G28" s="82">
        <v>0</v>
      </c>
      <c r="H28" s="82">
        <v>0</v>
      </c>
      <c r="I28" s="19"/>
      <c r="J28" s="20"/>
      <c r="K28" s="20"/>
      <c r="L28" s="20"/>
    </row>
    <row r="29" spans="1:25" ht="36" customHeight="1">
      <c r="C29" s="120"/>
      <c r="D29" s="36" t="s">
        <v>67</v>
      </c>
      <c r="E29" s="34">
        <v>0.3</v>
      </c>
      <c r="F29" s="20">
        <v>0.1</v>
      </c>
      <c r="G29" s="20">
        <v>0</v>
      </c>
      <c r="H29" s="20">
        <v>0</v>
      </c>
      <c r="I29" s="19"/>
      <c r="J29" s="20"/>
      <c r="K29" s="20"/>
      <c r="L29" s="20"/>
    </row>
    <row r="30" spans="1:25" ht="36" customHeight="1" thickBot="1">
      <c r="C30" s="121"/>
      <c r="D30" s="38" t="s">
        <v>61</v>
      </c>
      <c r="E30" s="83">
        <v>3.5</v>
      </c>
      <c r="F30" s="84">
        <v>0.9</v>
      </c>
      <c r="G30" s="84">
        <v>0</v>
      </c>
      <c r="H30" s="84">
        <v>0</v>
      </c>
      <c r="I30" s="21"/>
      <c r="J30" s="22"/>
      <c r="K30" s="22"/>
      <c r="L30" s="22"/>
    </row>
    <row r="31" spans="1:25" ht="36" customHeight="1">
      <c r="C31" s="119" t="s">
        <v>35</v>
      </c>
      <c r="D31" s="36" t="s">
        <v>62</v>
      </c>
      <c r="E31" s="61">
        <v>3.1</v>
      </c>
      <c r="F31" s="62">
        <v>0.2</v>
      </c>
      <c r="G31" s="62">
        <v>0.1</v>
      </c>
      <c r="H31" s="62">
        <v>0</v>
      </c>
      <c r="I31" s="63">
        <v>2.9</v>
      </c>
      <c r="J31" s="62">
        <v>0.2</v>
      </c>
      <c r="K31" s="62">
        <v>0.1</v>
      </c>
      <c r="L31" s="62">
        <v>0</v>
      </c>
    </row>
    <row r="32" spans="1:25" ht="27.75" thickBot="1">
      <c r="C32" s="120"/>
      <c r="D32" s="39" t="s">
        <v>63</v>
      </c>
      <c r="E32" s="112">
        <v>47</v>
      </c>
      <c r="F32" s="113">
        <v>3.6</v>
      </c>
      <c r="G32" s="113">
        <v>1.1000000000000001</v>
      </c>
      <c r="H32" s="113">
        <v>0.1</v>
      </c>
      <c r="I32" s="114">
        <v>44</v>
      </c>
      <c r="J32" s="113">
        <v>3.8</v>
      </c>
      <c r="K32" s="113">
        <v>1.4</v>
      </c>
      <c r="L32" s="113">
        <v>0.1</v>
      </c>
    </row>
    <row r="33" spans="3:12" ht="40.5">
      <c r="C33" s="120"/>
      <c r="D33" s="108" t="s">
        <v>79</v>
      </c>
      <c r="E33" s="109">
        <v>1.4</v>
      </c>
      <c r="F33" s="111">
        <v>0.2</v>
      </c>
      <c r="G33" s="111">
        <v>0.1</v>
      </c>
      <c r="H33" s="111">
        <v>0</v>
      </c>
      <c r="I33" s="110">
        <v>1.2</v>
      </c>
      <c r="J33" s="111">
        <v>0.2</v>
      </c>
      <c r="K33" s="111">
        <v>0.1</v>
      </c>
      <c r="L33" s="111">
        <v>0</v>
      </c>
    </row>
    <row r="34" spans="3:12" ht="27.75" thickBot="1">
      <c r="C34" s="121"/>
      <c r="D34" s="38" t="s">
        <v>64</v>
      </c>
      <c r="E34" s="115">
        <v>17</v>
      </c>
      <c r="F34" s="84">
        <v>3.3</v>
      </c>
      <c r="G34" s="84">
        <v>1.6</v>
      </c>
      <c r="H34" s="84">
        <v>0.2</v>
      </c>
      <c r="I34" s="87">
        <v>15</v>
      </c>
      <c r="J34" s="84">
        <v>3</v>
      </c>
      <c r="K34" s="84">
        <v>1.5</v>
      </c>
      <c r="L34" s="84">
        <v>0.2</v>
      </c>
    </row>
    <row r="35" spans="3:12" ht="27">
      <c r="C35" s="132" t="s">
        <v>73</v>
      </c>
      <c r="D35" s="36" t="s">
        <v>14</v>
      </c>
      <c r="E35" s="66">
        <v>1.1404160352330499</v>
      </c>
      <c r="F35" s="67">
        <v>4.8490030338039801E-2</v>
      </c>
      <c r="G35" s="67">
        <v>3.1472125342970197E-2</v>
      </c>
      <c r="H35" s="67">
        <v>1.7449054050253699E-2</v>
      </c>
      <c r="I35" s="68">
        <v>1.04813178188333</v>
      </c>
      <c r="J35" s="67">
        <v>6.0785407113803203E-2</v>
      </c>
      <c r="K35" s="67">
        <v>9.2508894537872699E-3</v>
      </c>
      <c r="L35" s="67">
        <v>5.3523367196097703E-3</v>
      </c>
    </row>
    <row r="36" spans="3:12" ht="27.75" thickBot="1">
      <c r="C36" s="133"/>
      <c r="D36" s="39" t="s">
        <v>75</v>
      </c>
      <c r="E36" s="90">
        <v>5.7922036643755099</v>
      </c>
      <c r="F36" s="88">
        <v>0.200700920063102</v>
      </c>
      <c r="G36" s="88">
        <v>8.3228522177880598E-2</v>
      </c>
      <c r="H36" s="88">
        <v>4.6078753434119997E-2</v>
      </c>
      <c r="I36" s="92">
        <v>5.1067387736454402</v>
      </c>
      <c r="J36" s="88">
        <v>0.23608734353625099</v>
      </c>
      <c r="K36" s="88">
        <v>9.7956990663428098E-2</v>
      </c>
      <c r="L36" s="88">
        <v>5.4242549195426801E-2</v>
      </c>
    </row>
    <row r="37" spans="3:12" ht="27">
      <c r="C37" s="133"/>
      <c r="D37" s="36" t="s">
        <v>74</v>
      </c>
      <c r="E37" s="66">
        <v>1.60843169824719</v>
      </c>
      <c r="F37" s="67">
        <v>9.9650954718579099E-2</v>
      </c>
      <c r="G37" s="67">
        <v>4.2691298977764101E-2</v>
      </c>
      <c r="H37" s="67">
        <v>2.7248534351657999E-2</v>
      </c>
      <c r="I37" s="68">
        <v>1.5308611358355799</v>
      </c>
      <c r="J37" s="67">
        <v>0.13399750101443</v>
      </c>
      <c r="K37" s="67">
        <v>5.3186847671850702E-2</v>
      </c>
      <c r="L37" s="67">
        <v>2.81973485922524E-2</v>
      </c>
    </row>
    <row r="38" spans="3:12" ht="27.75" thickBot="1">
      <c r="C38" s="134"/>
      <c r="D38" s="38" t="s">
        <v>4</v>
      </c>
      <c r="E38" s="91">
        <v>10.4461436756508</v>
      </c>
      <c r="F38" s="89">
        <v>0.76893590722989502</v>
      </c>
      <c r="G38" s="89">
        <v>0.322416740322651</v>
      </c>
      <c r="H38" s="89">
        <v>0.179156632336641</v>
      </c>
      <c r="I38" s="93">
        <v>10.008657027418</v>
      </c>
      <c r="J38" s="89">
        <v>0.73168642720883303</v>
      </c>
      <c r="K38" s="89">
        <v>0.30680630528760999</v>
      </c>
      <c r="L38" s="89">
        <v>0.17048870047421399</v>
      </c>
    </row>
    <row r="39" spans="3:12" ht="27">
      <c r="C39" s="119" t="s">
        <v>30</v>
      </c>
      <c r="D39" s="36" t="s">
        <v>14</v>
      </c>
      <c r="E39" s="34">
        <v>0.03</v>
      </c>
      <c r="F39" s="20" t="s">
        <v>78</v>
      </c>
      <c r="G39" s="20" t="s">
        <v>78</v>
      </c>
      <c r="H39" s="20" t="s">
        <v>78</v>
      </c>
      <c r="I39" s="19">
        <v>0.03</v>
      </c>
      <c r="J39" s="20" t="s">
        <v>78</v>
      </c>
      <c r="K39" s="20" t="s">
        <v>78</v>
      </c>
      <c r="L39" s="20" t="s">
        <v>78</v>
      </c>
    </row>
    <row r="40" spans="3:12" ht="27.75" thickBot="1">
      <c r="C40" s="120"/>
      <c r="D40" s="39" t="s">
        <v>59</v>
      </c>
      <c r="E40" s="81">
        <v>0.6</v>
      </c>
      <c r="F40" s="82"/>
      <c r="G40" s="82"/>
      <c r="H40" s="82"/>
      <c r="I40" s="85">
        <v>0.5</v>
      </c>
      <c r="J40" s="82"/>
      <c r="K40" s="82"/>
      <c r="L40" s="82"/>
    </row>
    <row r="41" spans="3:12" ht="27">
      <c r="C41" s="120"/>
      <c r="D41" s="36" t="s">
        <v>60</v>
      </c>
      <c r="E41" s="34">
        <v>0.16</v>
      </c>
      <c r="F41" s="20" t="s">
        <v>78</v>
      </c>
      <c r="G41" s="20" t="s">
        <v>78</v>
      </c>
      <c r="H41" s="20" t="s">
        <v>78</v>
      </c>
      <c r="I41" s="19">
        <v>0.15</v>
      </c>
      <c r="J41" s="20" t="s">
        <v>78</v>
      </c>
      <c r="K41" s="20" t="s">
        <v>78</v>
      </c>
      <c r="L41" s="20" t="s">
        <v>78</v>
      </c>
    </row>
    <row r="42" spans="3:12" ht="27.75" thickBot="1">
      <c r="C42" s="120"/>
      <c r="D42" s="38" t="s">
        <v>4</v>
      </c>
      <c r="E42" s="81">
        <v>2.4</v>
      </c>
      <c r="F42" s="82"/>
      <c r="G42" s="82"/>
      <c r="H42" s="82"/>
      <c r="I42" s="85">
        <v>2.2000000000000002</v>
      </c>
      <c r="J42" s="82"/>
      <c r="K42" s="82"/>
      <c r="L42" s="82"/>
    </row>
    <row r="43" spans="3:12" ht="27">
      <c r="C43" s="120"/>
      <c r="D43" s="36" t="s">
        <v>67</v>
      </c>
      <c r="E43" s="34">
        <v>0.7</v>
      </c>
      <c r="F43" s="20" t="s">
        <v>78</v>
      </c>
      <c r="G43" s="20" t="s">
        <v>78</v>
      </c>
      <c r="H43" s="20" t="s">
        <v>78</v>
      </c>
      <c r="I43" s="19">
        <v>0.6</v>
      </c>
      <c r="J43" s="20" t="s">
        <v>78</v>
      </c>
      <c r="K43" s="20" t="s">
        <v>78</v>
      </c>
      <c r="L43" s="20" t="s">
        <v>78</v>
      </c>
    </row>
    <row r="44" spans="3:12" ht="27.75" thickBot="1">
      <c r="C44" s="121"/>
      <c r="D44" s="38" t="s">
        <v>61</v>
      </c>
      <c r="E44" s="83">
        <v>4.7</v>
      </c>
      <c r="F44" s="84"/>
      <c r="G44" s="84"/>
      <c r="H44" s="84"/>
      <c r="I44" s="86">
        <v>4.5</v>
      </c>
      <c r="J44" s="84"/>
      <c r="K44" s="84"/>
      <c r="L44" s="84"/>
    </row>
  </sheetData>
  <mergeCells count="23">
    <mergeCell ref="C39:C44"/>
    <mergeCell ref="R13:U13"/>
    <mergeCell ref="V13:Y13"/>
    <mergeCell ref="R5:U5"/>
    <mergeCell ref="V5:Y5"/>
    <mergeCell ref="R9:U9"/>
    <mergeCell ref="V9:Y9"/>
    <mergeCell ref="C14:C17"/>
    <mergeCell ref="C21:C24"/>
    <mergeCell ref="C35:C38"/>
    <mergeCell ref="C25:C30"/>
    <mergeCell ref="C31:C34"/>
    <mergeCell ref="A2:M2"/>
    <mergeCell ref="I19:L19"/>
    <mergeCell ref="C7:C10"/>
    <mergeCell ref="C5:C6"/>
    <mergeCell ref="E5:H5"/>
    <mergeCell ref="I5:L5"/>
    <mergeCell ref="C12:C13"/>
    <mergeCell ref="E12:H12"/>
    <mergeCell ref="I12:L12"/>
    <mergeCell ref="C19:C20"/>
    <mergeCell ref="E19:H19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44"/>
  <sheetViews>
    <sheetView topLeftCell="A26" zoomScale="70" zoomScaleNormal="70" workbookViewId="0">
      <selection activeCell="O29" sqref="O29"/>
    </sheetView>
  </sheetViews>
  <sheetFormatPr defaultRowHeight="13.5"/>
  <cols>
    <col min="2" max="2" width="2.875" customWidth="1"/>
    <col min="3" max="3" width="13.75" customWidth="1"/>
    <col min="4" max="4" width="19.375" customWidth="1"/>
    <col min="5" max="12" width="13.375" customWidth="1"/>
    <col min="13" max="13" width="9.875" style="18" customWidth="1"/>
    <col min="14" max="14" width="2.875" customWidth="1"/>
    <col min="15" max="15" width="9.125" style="26" customWidth="1"/>
    <col min="17" max="17" width="21.375" customWidth="1"/>
  </cols>
  <sheetData>
    <row r="1" spans="1: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5" ht="60.75" customHeight="1">
      <c r="A2" s="116" t="s">
        <v>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33"/>
      <c r="O2" s="25"/>
    </row>
    <row r="3" spans="1:25">
      <c r="A3" s="2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  <c r="O3" s="25"/>
    </row>
    <row r="4" spans="1:25" ht="14.25" thickBot="1">
      <c r="A4" s="2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N4" s="18"/>
      <c r="O4" s="25"/>
    </row>
    <row r="5" spans="1:25" ht="61.5" customHeight="1" thickBot="1">
      <c r="A5" s="25"/>
      <c r="B5" s="18"/>
      <c r="C5" s="122" t="s">
        <v>5</v>
      </c>
      <c r="D5" s="28" t="s">
        <v>48</v>
      </c>
      <c r="E5" s="117" t="s">
        <v>6</v>
      </c>
      <c r="F5" s="118"/>
      <c r="G5" s="118"/>
      <c r="H5" s="118"/>
      <c r="I5" s="117" t="s">
        <v>65</v>
      </c>
      <c r="J5" s="118"/>
      <c r="K5" s="118"/>
      <c r="L5" s="118"/>
      <c r="M5" s="23"/>
      <c r="N5" s="23"/>
      <c r="O5" s="25"/>
      <c r="Q5" s="40" t="s">
        <v>51</v>
      </c>
      <c r="R5" s="126" t="s">
        <v>6</v>
      </c>
      <c r="S5" s="127"/>
      <c r="T5" s="127"/>
      <c r="U5" s="128"/>
      <c r="V5" s="129" t="s">
        <v>17</v>
      </c>
      <c r="W5" s="129"/>
      <c r="X5" s="130"/>
      <c r="Y5" s="131"/>
    </row>
    <row r="6" spans="1:25" ht="42.75" customHeight="1" thickBot="1">
      <c r="A6" s="25"/>
      <c r="B6" s="18"/>
      <c r="C6" s="123"/>
      <c r="D6" s="29" t="s">
        <v>9</v>
      </c>
      <c r="E6" s="30" t="s">
        <v>10</v>
      </c>
      <c r="F6" s="31" t="s">
        <v>11</v>
      </c>
      <c r="G6" s="31" t="s">
        <v>12</v>
      </c>
      <c r="H6" s="31" t="s">
        <v>13</v>
      </c>
      <c r="I6" s="30" t="s">
        <v>10</v>
      </c>
      <c r="J6" s="31" t="s">
        <v>11</v>
      </c>
      <c r="K6" s="31" t="s">
        <v>12</v>
      </c>
      <c r="L6" s="31" t="s">
        <v>13</v>
      </c>
      <c r="M6" s="24"/>
      <c r="N6" s="24"/>
      <c r="O6" s="25"/>
      <c r="Q6" s="32" t="s">
        <v>16</v>
      </c>
      <c r="R6" s="47" t="s">
        <v>18</v>
      </c>
      <c r="S6" s="47" t="s">
        <v>47</v>
      </c>
      <c r="T6" s="48" t="s">
        <v>19</v>
      </c>
      <c r="U6" s="48" t="s">
        <v>20</v>
      </c>
      <c r="V6" s="36" t="s">
        <v>18</v>
      </c>
      <c r="W6" s="47" t="s">
        <v>47</v>
      </c>
      <c r="X6" s="37" t="s">
        <v>19</v>
      </c>
      <c r="Y6" s="38" t="s">
        <v>20</v>
      </c>
    </row>
    <row r="7" spans="1:25" ht="36" customHeight="1" thickBot="1">
      <c r="A7" s="25"/>
      <c r="B7" s="18"/>
      <c r="C7" s="119" t="s">
        <v>40</v>
      </c>
      <c r="D7" s="36" t="s">
        <v>14</v>
      </c>
      <c r="E7" s="34"/>
      <c r="F7" s="20"/>
      <c r="G7" s="20"/>
      <c r="H7" s="20"/>
      <c r="I7" s="19"/>
      <c r="J7" s="20"/>
      <c r="K7" s="20"/>
      <c r="L7" s="20"/>
      <c r="M7" s="24"/>
      <c r="N7" s="24"/>
      <c r="O7" s="25"/>
      <c r="Q7" s="42" t="s">
        <v>77</v>
      </c>
      <c r="R7" s="44"/>
      <c r="S7" s="44"/>
      <c r="T7" s="45"/>
      <c r="U7" s="46"/>
      <c r="V7" s="43"/>
      <c r="W7" s="43"/>
      <c r="X7" s="44"/>
      <c r="Y7" s="46"/>
    </row>
    <row r="8" spans="1:25" ht="36" customHeight="1" thickBot="1">
      <c r="A8" s="25"/>
      <c r="B8" s="18"/>
      <c r="C8" s="120"/>
      <c r="D8" s="39" t="s">
        <v>56</v>
      </c>
      <c r="E8" s="34"/>
      <c r="F8" s="20"/>
      <c r="G8" s="20"/>
      <c r="H8" s="20"/>
      <c r="I8" s="19"/>
      <c r="J8" s="20"/>
      <c r="K8" s="20"/>
      <c r="L8" s="20"/>
      <c r="M8" s="24"/>
      <c r="N8" s="24"/>
      <c r="O8" s="25"/>
      <c r="Q8" s="41"/>
    </row>
    <row r="9" spans="1:25" ht="57" customHeight="1" thickBot="1">
      <c r="A9" s="25"/>
      <c r="B9" s="18"/>
      <c r="C9" s="120"/>
      <c r="D9" s="36" t="s">
        <v>15</v>
      </c>
      <c r="E9" s="34"/>
      <c r="F9" s="20"/>
      <c r="G9" s="20"/>
      <c r="H9" s="20"/>
      <c r="I9" s="19"/>
      <c r="J9" s="20"/>
      <c r="K9" s="20"/>
      <c r="L9" s="20"/>
      <c r="M9" s="24"/>
      <c r="N9" s="24"/>
      <c r="O9" s="25"/>
      <c r="Q9" s="40" t="s">
        <v>52</v>
      </c>
      <c r="R9" s="126" t="s">
        <v>6</v>
      </c>
      <c r="S9" s="127"/>
      <c r="T9" s="127"/>
      <c r="U9" s="128"/>
      <c r="V9" s="129" t="s">
        <v>17</v>
      </c>
      <c r="W9" s="129"/>
      <c r="X9" s="130"/>
      <c r="Y9" s="131"/>
    </row>
    <row r="10" spans="1:25" ht="36" customHeight="1" thickBot="1">
      <c r="A10" s="25"/>
      <c r="B10" s="18"/>
      <c r="C10" s="121"/>
      <c r="D10" s="38" t="s">
        <v>4</v>
      </c>
      <c r="E10" s="35"/>
      <c r="F10" s="22"/>
      <c r="G10" s="22"/>
      <c r="H10" s="22"/>
      <c r="I10" s="21"/>
      <c r="J10" s="22"/>
      <c r="K10" s="22"/>
      <c r="L10" s="22"/>
      <c r="M10" s="24"/>
      <c r="N10" s="24"/>
      <c r="O10" s="25"/>
      <c r="Q10" s="32" t="s">
        <v>16</v>
      </c>
      <c r="R10" s="47" t="s">
        <v>18</v>
      </c>
      <c r="S10" s="47" t="s">
        <v>47</v>
      </c>
      <c r="T10" s="48" t="s">
        <v>19</v>
      </c>
      <c r="U10" s="48" t="s">
        <v>20</v>
      </c>
      <c r="V10" s="36" t="s">
        <v>18</v>
      </c>
      <c r="W10" s="47" t="s">
        <v>47</v>
      </c>
      <c r="X10" s="37" t="s">
        <v>19</v>
      </c>
      <c r="Y10" s="38" t="s">
        <v>20</v>
      </c>
    </row>
    <row r="11" spans="1:25" ht="36" customHeight="1" thickBot="1">
      <c r="A11" s="25"/>
      <c r="B11" s="18"/>
      <c r="N11" s="24"/>
      <c r="O11" s="25"/>
      <c r="Q11" s="42" t="s">
        <v>21</v>
      </c>
      <c r="R11" s="44"/>
      <c r="S11" s="44"/>
      <c r="T11" s="45"/>
      <c r="U11" s="46"/>
      <c r="V11" s="43"/>
      <c r="W11" s="43"/>
      <c r="X11" s="44"/>
      <c r="Y11" s="46"/>
    </row>
    <row r="12" spans="1:25" ht="61.5" customHeight="1" thickBot="1">
      <c r="A12" s="25"/>
      <c r="B12" s="18"/>
      <c r="C12" s="122" t="s">
        <v>5</v>
      </c>
      <c r="D12" s="28" t="s">
        <v>49</v>
      </c>
      <c r="E12" s="117" t="s">
        <v>6</v>
      </c>
      <c r="F12" s="118"/>
      <c r="G12" s="118"/>
      <c r="H12" s="118"/>
      <c r="I12" s="117" t="s">
        <v>65</v>
      </c>
      <c r="J12" s="118"/>
      <c r="K12" s="118"/>
      <c r="L12" s="118"/>
      <c r="M12" s="23"/>
      <c r="N12" s="23"/>
      <c r="O12" s="25"/>
    </row>
    <row r="13" spans="1:25" ht="42.75" customHeight="1" thickBot="1">
      <c r="A13" s="25"/>
      <c r="B13" s="18"/>
      <c r="C13" s="123"/>
      <c r="D13" s="29" t="s">
        <v>9</v>
      </c>
      <c r="E13" s="30" t="s">
        <v>10</v>
      </c>
      <c r="F13" s="31" t="s">
        <v>11</v>
      </c>
      <c r="G13" s="31" t="s">
        <v>12</v>
      </c>
      <c r="H13" s="31" t="s">
        <v>13</v>
      </c>
      <c r="I13" s="30" t="s">
        <v>10</v>
      </c>
      <c r="J13" s="31" t="s">
        <v>11</v>
      </c>
      <c r="K13" s="31" t="s">
        <v>12</v>
      </c>
      <c r="L13" s="31" t="s">
        <v>13</v>
      </c>
      <c r="M13" s="24"/>
      <c r="N13" s="24"/>
      <c r="O13" s="25"/>
      <c r="Q13" s="40" t="s">
        <v>53</v>
      </c>
      <c r="R13" s="126" t="s">
        <v>6</v>
      </c>
      <c r="S13" s="127"/>
      <c r="T13" s="127"/>
      <c r="U13" s="128"/>
      <c r="V13" s="129" t="s">
        <v>17</v>
      </c>
      <c r="W13" s="129"/>
      <c r="X13" s="130"/>
      <c r="Y13" s="131"/>
    </row>
    <row r="14" spans="1:25" ht="36" customHeight="1" thickBot="1">
      <c r="A14" s="25"/>
      <c r="B14" s="18"/>
      <c r="C14" s="119" t="s">
        <v>40</v>
      </c>
      <c r="D14" s="36" t="s">
        <v>14</v>
      </c>
      <c r="E14" s="34"/>
      <c r="F14" s="20"/>
      <c r="G14" s="20"/>
      <c r="H14" s="20"/>
      <c r="I14" s="19"/>
      <c r="J14" s="20"/>
      <c r="K14" s="20"/>
      <c r="L14" s="20"/>
      <c r="M14" s="24"/>
      <c r="N14" s="24"/>
      <c r="O14" s="25"/>
      <c r="Q14" s="32" t="s">
        <v>16</v>
      </c>
      <c r="R14" s="47" t="s">
        <v>18</v>
      </c>
      <c r="S14" s="47" t="s">
        <v>47</v>
      </c>
      <c r="T14" s="48" t="s">
        <v>19</v>
      </c>
      <c r="U14" s="48" t="s">
        <v>20</v>
      </c>
      <c r="V14" s="36" t="s">
        <v>18</v>
      </c>
      <c r="W14" s="47" t="s">
        <v>47</v>
      </c>
      <c r="X14" s="37" t="s">
        <v>19</v>
      </c>
      <c r="Y14" s="38" t="s">
        <v>20</v>
      </c>
    </row>
    <row r="15" spans="1:25" ht="36" customHeight="1" thickBot="1">
      <c r="A15" s="25"/>
      <c r="B15" s="18"/>
      <c r="C15" s="120"/>
      <c r="D15" s="39" t="s">
        <v>56</v>
      </c>
      <c r="E15" s="34"/>
      <c r="F15" s="20"/>
      <c r="G15" s="20"/>
      <c r="H15" s="20"/>
      <c r="I15" s="19"/>
      <c r="J15" s="20"/>
      <c r="K15" s="20"/>
      <c r="L15" s="20"/>
      <c r="M15" s="24"/>
      <c r="N15" s="24"/>
      <c r="O15" s="25"/>
      <c r="Q15" s="42" t="s">
        <v>55</v>
      </c>
      <c r="R15" s="98">
        <v>0.12</v>
      </c>
      <c r="S15" s="98">
        <v>0.2</v>
      </c>
      <c r="T15" s="99">
        <v>0.4</v>
      </c>
      <c r="U15" s="100">
        <v>0.4</v>
      </c>
      <c r="V15" s="101">
        <v>0.16</v>
      </c>
      <c r="W15" s="101">
        <v>0.3</v>
      </c>
      <c r="X15" s="98">
        <v>0.5</v>
      </c>
      <c r="Y15" s="100">
        <v>0.5</v>
      </c>
    </row>
    <row r="16" spans="1:25" ht="36" customHeight="1" thickBot="1">
      <c r="A16" s="25"/>
      <c r="B16" s="18"/>
      <c r="C16" s="120"/>
      <c r="D16" s="36" t="s">
        <v>15</v>
      </c>
      <c r="E16" s="34"/>
      <c r="F16" s="20"/>
      <c r="G16" s="20"/>
      <c r="H16" s="20"/>
      <c r="I16" s="19"/>
      <c r="J16" s="20"/>
      <c r="K16" s="20"/>
      <c r="L16" s="20"/>
      <c r="M16" s="24"/>
      <c r="N16" s="24"/>
      <c r="O16" s="25"/>
      <c r="Q16" s="42" t="s">
        <v>29</v>
      </c>
      <c r="R16" s="98">
        <v>0.2</v>
      </c>
      <c r="S16" s="98">
        <v>0.2</v>
      </c>
      <c r="T16" s="99">
        <v>0.5</v>
      </c>
      <c r="U16" s="100">
        <v>0.6</v>
      </c>
      <c r="V16" s="101">
        <v>0.3</v>
      </c>
      <c r="W16" s="101">
        <v>0.2</v>
      </c>
      <c r="X16" s="98">
        <v>0.6</v>
      </c>
      <c r="Y16" s="100">
        <v>0.6</v>
      </c>
    </row>
    <row r="17" spans="1:25" ht="36" customHeight="1" thickBot="1">
      <c r="A17" s="25"/>
      <c r="B17" s="18"/>
      <c r="C17" s="121"/>
      <c r="D17" s="38" t="s">
        <v>4</v>
      </c>
      <c r="E17" s="35"/>
      <c r="F17" s="22"/>
      <c r="G17" s="22"/>
      <c r="H17" s="22"/>
      <c r="I17" s="21"/>
      <c r="J17" s="22"/>
      <c r="K17" s="22"/>
      <c r="L17" s="22"/>
      <c r="M17" s="24"/>
      <c r="N17" s="24"/>
      <c r="O17" s="25"/>
      <c r="Q17" s="65" t="s">
        <v>35</v>
      </c>
      <c r="R17" s="106">
        <v>2.9</v>
      </c>
      <c r="S17" s="98">
        <v>0.9</v>
      </c>
      <c r="T17" s="99">
        <v>0.8</v>
      </c>
      <c r="U17" s="100">
        <v>0.8</v>
      </c>
      <c r="V17" s="107">
        <v>2.7</v>
      </c>
      <c r="W17" s="101">
        <v>0.8</v>
      </c>
      <c r="X17" s="98">
        <v>0.6</v>
      </c>
      <c r="Y17" s="100">
        <v>0.6</v>
      </c>
    </row>
    <row r="18" spans="1:25" ht="36" customHeight="1" thickBot="1">
      <c r="M18" s="24"/>
      <c r="Q18" s="65" t="s">
        <v>76</v>
      </c>
      <c r="R18" s="102">
        <v>0.17532279341155399</v>
      </c>
      <c r="S18" s="102">
        <v>0.247420131286085</v>
      </c>
      <c r="T18" s="103">
        <v>0.50470120989842204</v>
      </c>
      <c r="U18" s="104">
        <v>0.59139881453587695</v>
      </c>
      <c r="V18" s="105">
        <v>0.173508760729255</v>
      </c>
      <c r="W18" s="105">
        <v>0.24351304800010101</v>
      </c>
      <c r="X18" s="102">
        <v>0.51088150569136803</v>
      </c>
      <c r="Y18" s="104">
        <v>0.57426726588558297</v>
      </c>
    </row>
    <row r="19" spans="1:25" ht="61.5" customHeight="1" thickBot="1">
      <c r="A19" s="25"/>
      <c r="B19" s="18"/>
      <c r="C19" s="122" t="s">
        <v>5</v>
      </c>
      <c r="D19" s="28" t="s">
        <v>50</v>
      </c>
      <c r="E19" s="117" t="s">
        <v>6</v>
      </c>
      <c r="F19" s="118"/>
      <c r="G19" s="118"/>
      <c r="H19" s="118"/>
      <c r="I19" s="117" t="s">
        <v>65</v>
      </c>
      <c r="J19" s="118"/>
      <c r="K19" s="118"/>
      <c r="L19" s="118"/>
      <c r="M19" s="23"/>
      <c r="N19" s="23"/>
      <c r="O19" s="25"/>
      <c r="Q19" s="64" t="s">
        <v>30</v>
      </c>
      <c r="R19" s="84">
        <v>0.2</v>
      </c>
      <c r="S19" s="84">
        <v>0.6</v>
      </c>
      <c r="T19" s="94">
        <v>2</v>
      </c>
      <c r="U19" s="94">
        <v>2.1</v>
      </c>
      <c r="V19" s="84">
        <v>0.2</v>
      </c>
      <c r="W19" s="84">
        <v>0.6</v>
      </c>
      <c r="X19" s="94">
        <v>2.1</v>
      </c>
      <c r="Y19" s="94">
        <v>2.2000000000000002</v>
      </c>
    </row>
    <row r="20" spans="1:25" ht="42.75" customHeight="1" thickBot="1">
      <c r="A20" s="25"/>
      <c r="B20" s="18"/>
      <c r="C20" s="123"/>
      <c r="D20" s="29" t="s">
        <v>9</v>
      </c>
      <c r="E20" s="30" t="s">
        <v>10</v>
      </c>
      <c r="F20" s="31" t="s">
        <v>11</v>
      </c>
      <c r="G20" s="31" t="s">
        <v>12</v>
      </c>
      <c r="H20" s="31" t="s">
        <v>13</v>
      </c>
      <c r="I20" s="30" t="s">
        <v>10</v>
      </c>
      <c r="J20" s="31" t="s">
        <v>11</v>
      </c>
      <c r="K20" s="31" t="s">
        <v>12</v>
      </c>
      <c r="L20" s="31" t="s">
        <v>13</v>
      </c>
      <c r="M20" s="24"/>
      <c r="N20" s="24"/>
      <c r="O20" s="25"/>
    </row>
    <row r="21" spans="1:25" ht="36" customHeight="1">
      <c r="A21" s="25"/>
      <c r="B21" s="18"/>
      <c r="C21" s="119" t="s">
        <v>55</v>
      </c>
      <c r="D21" s="36" t="s">
        <v>14</v>
      </c>
      <c r="E21" s="34">
        <v>7.0000000000000007E-2</v>
      </c>
      <c r="F21" s="20">
        <v>1.2999999999999999E-2</v>
      </c>
      <c r="G21" s="52">
        <v>5.0000000000000001E-4</v>
      </c>
      <c r="H21" s="20">
        <v>0</v>
      </c>
      <c r="I21" s="19">
        <v>7.0000000000000007E-2</v>
      </c>
      <c r="J21" s="20">
        <v>1.4E-2</v>
      </c>
      <c r="K21" s="52">
        <v>5.0000000000000001E-4</v>
      </c>
      <c r="L21" s="20">
        <v>0</v>
      </c>
      <c r="M21" s="24"/>
      <c r="N21" s="24"/>
      <c r="O21" s="25"/>
    </row>
    <row r="22" spans="1:25" ht="36" customHeight="1" thickBot="1">
      <c r="A22" s="25"/>
      <c r="B22" s="18"/>
      <c r="C22" s="120"/>
      <c r="D22" s="39" t="s">
        <v>56</v>
      </c>
      <c r="E22" s="75">
        <v>1.2999999999999999E-2</v>
      </c>
      <c r="F22" s="73">
        <v>2E-3</v>
      </c>
      <c r="G22" s="73">
        <v>1E-4</v>
      </c>
      <c r="H22" s="76">
        <v>0</v>
      </c>
      <c r="I22" s="72">
        <v>1.4E-2</v>
      </c>
      <c r="J22" s="73">
        <v>2E-3</v>
      </c>
      <c r="K22" s="73">
        <v>1E-4</v>
      </c>
      <c r="L22" s="76">
        <v>0</v>
      </c>
      <c r="M22" s="24"/>
      <c r="N22" s="24"/>
      <c r="O22" s="25"/>
    </row>
    <row r="23" spans="1:25" ht="36" customHeight="1">
      <c r="A23" s="25"/>
      <c r="B23" s="18"/>
      <c r="C23" s="120"/>
      <c r="D23" s="36" t="s">
        <v>15</v>
      </c>
      <c r="E23" s="34">
        <v>0.23</v>
      </c>
      <c r="F23" s="20">
        <v>2.1999999999999999E-2</v>
      </c>
      <c r="G23" s="52">
        <v>1.1999999999999999E-3</v>
      </c>
      <c r="H23" s="20">
        <v>0</v>
      </c>
      <c r="I23" s="19">
        <v>0.24</v>
      </c>
      <c r="J23" s="20">
        <v>2.3E-2</v>
      </c>
      <c r="K23" s="52">
        <v>1.1999999999999999E-3</v>
      </c>
      <c r="L23" s="20">
        <v>0</v>
      </c>
      <c r="M23" s="24"/>
      <c r="N23" s="24"/>
      <c r="O23" s="25"/>
    </row>
    <row r="24" spans="1:25" ht="36" customHeight="1" thickBot="1">
      <c r="A24" s="25"/>
      <c r="B24" s="18"/>
      <c r="C24" s="121"/>
      <c r="D24" s="38" t="s">
        <v>4</v>
      </c>
      <c r="E24" s="80">
        <v>3.5000000000000003E-2</v>
      </c>
      <c r="F24" s="78">
        <v>3.0000000000000001E-3</v>
      </c>
      <c r="G24" s="78">
        <v>2.0000000000000001E-4</v>
      </c>
      <c r="H24" s="97">
        <v>0</v>
      </c>
      <c r="I24" s="77">
        <v>3.6999999999999998E-2</v>
      </c>
      <c r="J24" s="78">
        <v>3.5000000000000001E-3</v>
      </c>
      <c r="K24" s="78">
        <v>2.0000000000000001E-4</v>
      </c>
      <c r="L24" s="97">
        <v>0</v>
      </c>
      <c r="M24" s="24"/>
      <c r="N24" s="24"/>
      <c r="O24" s="25"/>
    </row>
    <row r="25" spans="1:25" ht="36" customHeight="1">
      <c r="C25" s="119" t="s">
        <v>29</v>
      </c>
      <c r="D25" s="36" t="s">
        <v>14</v>
      </c>
      <c r="E25" s="34">
        <v>0.1</v>
      </c>
      <c r="F25" s="20">
        <v>0</v>
      </c>
      <c r="G25" s="20">
        <v>0</v>
      </c>
      <c r="H25" s="20">
        <v>0</v>
      </c>
      <c r="I25" s="19"/>
      <c r="J25" s="20"/>
      <c r="K25" s="20"/>
      <c r="L25" s="20"/>
    </row>
    <row r="26" spans="1:25" ht="36" customHeight="1" thickBot="1">
      <c r="C26" s="120"/>
      <c r="D26" s="39" t="s">
        <v>59</v>
      </c>
      <c r="E26" s="81">
        <v>0.9</v>
      </c>
      <c r="F26" s="82">
        <v>0</v>
      </c>
      <c r="G26" s="82">
        <v>0</v>
      </c>
      <c r="H26" s="82">
        <v>0</v>
      </c>
      <c r="I26" s="19"/>
      <c r="J26" s="20"/>
      <c r="K26" s="20"/>
      <c r="L26" s="20"/>
    </row>
    <row r="27" spans="1:25" ht="36" customHeight="1">
      <c r="C27" s="120"/>
      <c r="D27" s="36" t="s">
        <v>15</v>
      </c>
      <c r="E27" s="34">
        <v>0.2</v>
      </c>
      <c r="F27" s="20">
        <v>0.1</v>
      </c>
      <c r="G27" s="20">
        <v>0</v>
      </c>
      <c r="H27" s="20">
        <v>0</v>
      </c>
      <c r="I27" s="19"/>
      <c r="J27" s="20"/>
      <c r="K27" s="20"/>
      <c r="L27" s="20"/>
    </row>
    <row r="28" spans="1:25" ht="36" customHeight="1" thickBot="1">
      <c r="C28" s="120"/>
      <c r="D28" s="38" t="s">
        <v>4</v>
      </c>
      <c r="E28" s="81">
        <v>2.1</v>
      </c>
      <c r="F28" s="82">
        <v>0.9</v>
      </c>
      <c r="G28" s="82">
        <v>0</v>
      </c>
      <c r="H28" s="82">
        <v>0</v>
      </c>
      <c r="I28" s="19"/>
      <c r="J28" s="20"/>
      <c r="K28" s="20"/>
      <c r="L28" s="20"/>
    </row>
    <row r="29" spans="1:25" ht="36" customHeight="1">
      <c r="C29" s="120"/>
      <c r="D29" s="36" t="s">
        <v>66</v>
      </c>
      <c r="E29" s="34">
        <v>0.3</v>
      </c>
      <c r="F29" s="20">
        <v>0.1</v>
      </c>
      <c r="G29" s="20">
        <v>0</v>
      </c>
      <c r="H29" s="20">
        <v>0</v>
      </c>
      <c r="I29" s="19"/>
      <c r="J29" s="20"/>
      <c r="K29" s="20"/>
      <c r="L29" s="20"/>
    </row>
    <row r="30" spans="1:25" ht="36" customHeight="1" thickBot="1">
      <c r="C30" s="121"/>
      <c r="D30" s="38" t="s">
        <v>61</v>
      </c>
      <c r="E30" s="83">
        <v>3.5</v>
      </c>
      <c r="F30" s="84">
        <v>0.9</v>
      </c>
      <c r="G30" s="84">
        <v>0</v>
      </c>
      <c r="H30" s="84">
        <v>0</v>
      </c>
      <c r="I30" s="21"/>
      <c r="J30" s="22"/>
      <c r="K30" s="22"/>
      <c r="L30" s="22"/>
    </row>
    <row r="31" spans="1:25" ht="36" customHeight="1">
      <c r="C31" s="119" t="s">
        <v>35</v>
      </c>
      <c r="D31" s="36" t="s">
        <v>62</v>
      </c>
      <c r="E31" s="61">
        <v>3.1</v>
      </c>
      <c r="F31" s="62">
        <v>0.2</v>
      </c>
      <c r="G31" s="62">
        <v>0.1</v>
      </c>
      <c r="H31" s="62">
        <v>0</v>
      </c>
      <c r="I31" s="63">
        <v>2.9</v>
      </c>
      <c r="J31" s="62">
        <v>0.2</v>
      </c>
      <c r="K31" s="62">
        <v>0.1</v>
      </c>
      <c r="L31" s="62">
        <v>0</v>
      </c>
    </row>
    <row r="32" spans="1:25" ht="27.75" thickBot="1">
      <c r="C32" s="120"/>
      <c r="D32" s="39" t="s">
        <v>63</v>
      </c>
      <c r="E32" s="112">
        <v>47</v>
      </c>
      <c r="F32" s="113">
        <v>3.6</v>
      </c>
      <c r="G32" s="113">
        <v>1.1000000000000001</v>
      </c>
      <c r="H32" s="113">
        <v>0.1</v>
      </c>
      <c r="I32" s="114">
        <v>44</v>
      </c>
      <c r="J32" s="113">
        <v>3.8</v>
      </c>
      <c r="K32" s="113">
        <v>1.4</v>
      </c>
      <c r="L32" s="113">
        <v>0.1</v>
      </c>
    </row>
    <row r="33" spans="3:12" ht="40.5">
      <c r="C33" s="120"/>
      <c r="D33" s="108" t="s">
        <v>79</v>
      </c>
      <c r="E33" s="109">
        <v>1.4</v>
      </c>
      <c r="F33" s="111">
        <v>0.2</v>
      </c>
      <c r="G33" s="111">
        <v>0.1</v>
      </c>
      <c r="H33" s="111">
        <v>0</v>
      </c>
      <c r="I33" s="110">
        <v>1.2</v>
      </c>
      <c r="J33" s="111">
        <v>0.2</v>
      </c>
      <c r="K33" s="111">
        <v>0.1</v>
      </c>
      <c r="L33" s="111">
        <v>0</v>
      </c>
    </row>
    <row r="34" spans="3:12" ht="27.75" thickBot="1">
      <c r="C34" s="121"/>
      <c r="D34" s="38" t="s">
        <v>64</v>
      </c>
      <c r="E34" s="115">
        <v>17</v>
      </c>
      <c r="F34" s="84">
        <v>3.3</v>
      </c>
      <c r="G34" s="84">
        <v>1.6</v>
      </c>
      <c r="H34" s="84">
        <v>0.2</v>
      </c>
      <c r="I34" s="87">
        <v>15</v>
      </c>
      <c r="J34" s="84">
        <v>3</v>
      </c>
      <c r="K34" s="84">
        <v>1.5</v>
      </c>
      <c r="L34" s="84">
        <v>0.2</v>
      </c>
    </row>
    <row r="35" spans="3:12" ht="27">
      <c r="C35" s="132" t="s">
        <v>73</v>
      </c>
      <c r="D35" s="36" t="s">
        <v>14</v>
      </c>
      <c r="E35" s="66">
        <v>1.1404160352330499</v>
      </c>
      <c r="F35" s="67">
        <v>4.8490030338039801E-2</v>
      </c>
      <c r="G35" s="67">
        <v>3.1472125342970197E-2</v>
      </c>
      <c r="H35" s="67">
        <v>1.7449054050253699E-2</v>
      </c>
      <c r="I35" s="68">
        <v>1.04813178188333</v>
      </c>
      <c r="J35" s="67">
        <v>6.0785407113803203E-2</v>
      </c>
      <c r="K35" s="67">
        <v>9.2508894537872699E-3</v>
      </c>
      <c r="L35" s="67">
        <v>5.3523367196097703E-3</v>
      </c>
    </row>
    <row r="36" spans="3:12" ht="27.75" thickBot="1">
      <c r="C36" s="133"/>
      <c r="D36" s="39" t="s">
        <v>75</v>
      </c>
      <c r="E36" s="90">
        <v>5.7922036643755099</v>
      </c>
      <c r="F36" s="88">
        <v>0.200700920063102</v>
      </c>
      <c r="G36" s="88">
        <v>8.3228522177880598E-2</v>
      </c>
      <c r="H36" s="88">
        <v>4.6078753434119997E-2</v>
      </c>
      <c r="I36" s="92">
        <v>5.1067387736454402</v>
      </c>
      <c r="J36" s="88">
        <v>0.23608734353625099</v>
      </c>
      <c r="K36" s="88">
        <v>9.7956990663428098E-2</v>
      </c>
      <c r="L36" s="88">
        <v>5.4242549195426801E-2</v>
      </c>
    </row>
    <row r="37" spans="3:12" ht="27">
      <c r="C37" s="133"/>
      <c r="D37" s="36" t="s">
        <v>74</v>
      </c>
      <c r="E37" s="66">
        <v>1.60843169824719</v>
      </c>
      <c r="F37" s="67">
        <v>9.9650954718579099E-2</v>
      </c>
      <c r="G37" s="67">
        <v>4.2691298977764101E-2</v>
      </c>
      <c r="H37" s="67">
        <v>2.7248534351657999E-2</v>
      </c>
      <c r="I37" s="68">
        <v>1.5308611358355799</v>
      </c>
      <c r="J37" s="67">
        <v>0.13399750101443</v>
      </c>
      <c r="K37" s="67">
        <v>5.3186847671850702E-2</v>
      </c>
      <c r="L37" s="67">
        <v>2.81973485922524E-2</v>
      </c>
    </row>
    <row r="38" spans="3:12" ht="27.75" thickBot="1">
      <c r="C38" s="134"/>
      <c r="D38" s="38" t="s">
        <v>4</v>
      </c>
      <c r="E38" s="91">
        <v>10.4461436756508</v>
      </c>
      <c r="F38" s="89">
        <v>0.76893590722989502</v>
      </c>
      <c r="G38" s="89">
        <v>0.322416740322651</v>
      </c>
      <c r="H38" s="89">
        <v>0.179156632336641</v>
      </c>
      <c r="I38" s="93">
        <v>10.008657027418</v>
      </c>
      <c r="J38" s="89">
        <v>0.73168642720883303</v>
      </c>
      <c r="K38" s="89">
        <v>0.30680630528760999</v>
      </c>
      <c r="L38" s="89">
        <v>0.17048870047421399</v>
      </c>
    </row>
    <row r="39" spans="3:12" ht="27">
      <c r="C39" s="119" t="s">
        <v>30</v>
      </c>
      <c r="D39" s="36" t="s">
        <v>14</v>
      </c>
      <c r="E39" s="34">
        <v>0.03</v>
      </c>
      <c r="F39" s="20" t="s">
        <v>78</v>
      </c>
      <c r="G39" s="20" t="s">
        <v>78</v>
      </c>
      <c r="H39" s="20" t="s">
        <v>78</v>
      </c>
      <c r="I39" s="19">
        <v>0.03</v>
      </c>
      <c r="J39" s="20" t="s">
        <v>78</v>
      </c>
      <c r="K39" s="20" t="s">
        <v>78</v>
      </c>
      <c r="L39" s="20" t="s">
        <v>78</v>
      </c>
    </row>
    <row r="40" spans="3:12" ht="27.75" thickBot="1">
      <c r="C40" s="120"/>
      <c r="D40" s="39" t="s">
        <v>59</v>
      </c>
      <c r="E40" s="81">
        <v>0.6</v>
      </c>
      <c r="F40" s="82"/>
      <c r="G40" s="82"/>
      <c r="H40" s="82"/>
      <c r="I40" s="85">
        <v>0.5</v>
      </c>
      <c r="J40" s="82"/>
      <c r="K40" s="82"/>
      <c r="L40" s="82"/>
    </row>
    <row r="41" spans="3:12" ht="27">
      <c r="C41" s="120"/>
      <c r="D41" s="36" t="s">
        <v>60</v>
      </c>
      <c r="E41" s="34">
        <v>0.16</v>
      </c>
      <c r="F41" s="20" t="s">
        <v>78</v>
      </c>
      <c r="G41" s="20" t="s">
        <v>78</v>
      </c>
      <c r="H41" s="20" t="s">
        <v>78</v>
      </c>
      <c r="I41" s="19">
        <v>0.15</v>
      </c>
      <c r="J41" s="20" t="s">
        <v>78</v>
      </c>
      <c r="K41" s="20" t="s">
        <v>78</v>
      </c>
      <c r="L41" s="20" t="s">
        <v>78</v>
      </c>
    </row>
    <row r="42" spans="3:12" ht="27.75" thickBot="1">
      <c r="C42" s="120"/>
      <c r="D42" s="38" t="s">
        <v>4</v>
      </c>
      <c r="E42" s="81">
        <v>2.4</v>
      </c>
      <c r="F42" s="82"/>
      <c r="G42" s="82"/>
      <c r="H42" s="82"/>
      <c r="I42" s="85">
        <v>2.2000000000000002</v>
      </c>
      <c r="J42" s="82"/>
      <c r="K42" s="82"/>
      <c r="L42" s="82"/>
    </row>
    <row r="43" spans="3:12" ht="27">
      <c r="C43" s="120"/>
      <c r="D43" s="36" t="s">
        <v>67</v>
      </c>
      <c r="E43" s="34">
        <v>0.7</v>
      </c>
      <c r="F43" s="20" t="s">
        <v>78</v>
      </c>
      <c r="G43" s="20" t="s">
        <v>78</v>
      </c>
      <c r="H43" s="20" t="s">
        <v>78</v>
      </c>
      <c r="I43" s="19">
        <v>0.6</v>
      </c>
      <c r="J43" s="20" t="s">
        <v>78</v>
      </c>
      <c r="K43" s="20" t="s">
        <v>78</v>
      </c>
      <c r="L43" s="20" t="s">
        <v>78</v>
      </c>
    </row>
    <row r="44" spans="3:12" ht="27.75" thickBot="1">
      <c r="C44" s="121"/>
      <c r="D44" s="38" t="s">
        <v>61</v>
      </c>
      <c r="E44" s="83">
        <v>4.7</v>
      </c>
      <c r="F44" s="84"/>
      <c r="G44" s="84"/>
      <c r="H44" s="84"/>
      <c r="I44" s="86">
        <v>4.5</v>
      </c>
      <c r="J44" s="84"/>
      <c r="K44" s="84"/>
      <c r="L44" s="84"/>
    </row>
  </sheetData>
  <mergeCells count="23">
    <mergeCell ref="C39:C44"/>
    <mergeCell ref="C21:C24"/>
    <mergeCell ref="V13:Y13"/>
    <mergeCell ref="C14:C17"/>
    <mergeCell ref="C19:C20"/>
    <mergeCell ref="E19:H19"/>
    <mergeCell ref="I19:L19"/>
    <mergeCell ref="C35:C38"/>
    <mergeCell ref="C25:C30"/>
    <mergeCell ref="C31:C34"/>
    <mergeCell ref="V5:Y5"/>
    <mergeCell ref="A2:M2"/>
    <mergeCell ref="C5:C6"/>
    <mergeCell ref="E5:H5"/>
    <mergeCell ref="I5:L5"/>
    <mergeCell ref="R5:U5"/>
    <mergeCell ref="C7:C10"/>
    <mergeCell ref="R9:U9"/>
    <mergeCell ref="V9:Y9"/>
    <mergeCell ref="C12:C13"/>
    <mergeCell ref="E12:H12"/>
    <mergeCell ref="I12:L12"/>
    <mergeCell ref="R13:U13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T59"/>
  <sheetViews>
    <sheetView topLeftCell="D1" workbookViewId="0">
      <selection activeCell="A4" sqref="A4"/>
    </sheetView>
  </sheetViews>
  <sheetFormatPr defaultRowHeight="13.5"/>
  <cols>
    <col min="2" max="2" width="16.625" customWidth="1"/>
    <col min="3" max="3" width="7.875" customWidth="1"/>
    <col min="4" max="4" width="8.375" customWidth="1"/>
    <col min="5" max="5" width="8.875" customWidth="1"/>
    <col min="6" max="6" width="7.875" customWidth="1"/>
    <col min="7" max="7" width="10.875" customWidth="1"/>
    <col min="8" max="8" width="11.25" customWidth="1"/>
    <col min="13" max="13" width="17" customWidth="1"/>
    <col min="14" max="15" width="11.125" customWidth="1"/>
    <col min="19" max="19" width="9" customWidth="1"/>
  </cols>
  <sheetData>
    <row r="1" spans="2:20" s="49" customFormat="1">
      <c r="B1" s="49" t="s">
        <v>33</v>
      </c>
      <c r="M1" s="49" t="s">
        <v>69</v>
      </c>
      <c r="S1" s="49" t="s">
        <v>70</v>
      </c>
    </row>
    <row r="2" spans="2:20">
      <c r="B2" t="s">
        <v>32</v>
      </c>
      <c r="M2" t="s">
        <v>32</v>
      </c>
      <c r="S2" t="s">
        <v>32</v>
      </c>
    </row>
    <row r="3" spans="2:20">
      <c r="C3" t="s">
        <v>25</v>
      </c>
      <c r="D3" t="s">
        <v>26</v>
      </c>
      <c r="E3" t="s">
        <v>29</v>
      </c>
      <c r="F3" t="s">
        <v>30</v>
      </c>
      <c r="G3" t="s">
        <v>35</v>
      </c>
      <c r="N3" t="s">
        <v>68</v>
      </c>
      <c r="T3" t="s">
        <v>68</v>
      </c>
    </row>
    <row r="4" spans="2:20">
      <c r="B4" t="s">
        <v>23</v>
      </c>
      <c r="C4">
        <v>-16.78</v>
      </c>
      <c r="D4">
        <v>-21</v>
      </c>
      <c r="E4">
        <v>-18.649999999999999</v>
      </c>
      <c r="G4">
        <v>-17.760000000000002</v>
      </c>
      <c r="M4" t="s">
        <v>23</v>
      </c>
      <c r="N4">
        <v>-18.72</v>
      </c>
      <c r="S4" t="s">
        <v>23</v>
      </c>
      <c r="T4">
        <v>-18.72</v>
      </c>
    </row>
    <row r="5" spans="2:20">
      <c r="B5" t="s">
        <v>24</v>
      </c>
      <c r="C5">
        <v>-29.11</v>
      </c>
      <c r="D5">
        <v>-32</v>
      </c>
      <c r="E5">
        <v>-35.119999999999997</v>
      </c>
      <c r="G5">
        <v>-29.04</v>
      </c>
      <c r="M5" t="s">
        <v>24</v>
      </c>
      <c r="N5">
        <v>-28.23</v>
      </c>
      <c r="S5" t="s">
        <v>24</v>
      </c>
      <c r="T5">
        <v>-28.23</v>
      </c>
    </row>
    <row r="6" spans="2:20">
      <c r="B6" t="s">
        <v>27</v>
      </c>
      <c r="C6">
        <v>-32.94</v>
      </c>
      <c r="D6">
        <v>-37</v>
      </c>
      <c r="E6">
        <v>-39.020000000000003</v>
      </c>
      <c r="G6">
        <v>-32.9</v>
      </c>
      <c r="M6" t="s">
        <v>27</v>
      </c>
      <c r="N6">
        <v>-32.130000000000003</v>
      </c>
      <c r="S6" t="s">
        <v>27</v>
      </c>
      <c r="T6">
        <v>-32.130000000000003</v>
      </c>
    </row>
    <row r="7" spans="2:20">
      <c r="B7" t="s">
        <v>28</v>
      </c>
      <c r="C7">
        <v>-35.51</v>
      </c>
      <c r="D7">
        <v>-40</v>
      </c>
      <c r="G7">
        <v>-35.49</v>
      </c>
      <c r="M7" t="s">
        <v>28</v>
      </c>
      <c r="N7">
        <v>-34.76</v>
      </c>
      <c r="S7" t="s">
        <v>28</v>
      </c>
      <c r="T7">
        <v>-34.76</v>
      </c>
    </row>
    <row r="9" spans="2:20" s="49" customFormat="1">
      <c r="B9" s="49" t="s">
        <v>33</v>
      </c>
      <c r="M9" s="49" t="s">
        <v>69</v>
      </c>
      <c r="S9" s="49" t="s">
        <v>70</v>
      </c>
    </row>
    <row r="10" spans="2:20">
      <c r="B10" t="s">
        <v>31</v>
      </c>
      <c r="M10" t="s">
        <v>31</v>
      </c>
      <c r="S10" t="s">
        <v>31</v>
      </c>
    </row>
    <row r="11" spans="2:20">
      <c r="B11" t="s">
        <v>54</v>
      </c>
      <c r="C11" t="s">
        <v>25</v>
      </c>
      <c r="D11" t="s">
        <v>26</v>
      </c>
      <c r="E11" t="s">
        <v>29</v>
      </c>
      <c r="F11" t="s">
        <v>30</v>
      </c>
      <c r="G11" t="s">
        <v>36</v>
      </c>
      <c r="H11" t="s">
        <v>37</v>
      </c>
      <c r="M11" t="s">
        <v>54</v>
      </c>
      <c r="N11" t="s">
        <v>68</v>
      </c>
      <c r="S11" t="s">
        <v>54</v>
      </c>
      <c r="T11" t="s">
        <v>68</v>
      </c>
    </row>
    <row r="12" spans="2:20">
      <c r="B12">
        <v>0</v>
      </c>
      <c r="C12">
        <v>-3.31</v>
      </c>
      <c r="D12">
        <v>-5</v>
      </c>
      <c r="E12" s="51">
        <v>-6</v>
      </c>
      <c r="F12">
        <v>-8.8000000000000007</v>
      </c>
      <c r="G12">
        <v>-6.1599999999999966</v>
      </c>
      <c r="H12">
        <v>-39.869999999999997</v>
      </c>
      <c r="M12">
        <v>0</v>
      </c>
      <c r="N12">
        <v>-3.27</v>
      </c>
      <c r="S12">
        <v>0</v>
      </c>
      <c r="T12">
        <v>-8.14</v>
      </c>
    </row>
    <row r="13" spans="2:20">
      <c r="B13">
        <v>1</v>
      </c>
      <c r="C13">
        <v>-10.53</v>
      </c>
      <c r="D13">
        <v>-15</v>
      </c>
      <c r="E13" s="51">
        <v>-14.9</v>
      </c>
      <c r="F13">
        <v>-39.299999999999997</v>
      </c>
      <c r="G13">
        <v>-11.560000000000002</v>
      </c>
      <c r="H13">
        <v>-45.27</v>
      </c>
      <c r="M13">
        <v>1</v>
      </c>
      <c r="N13">
        <v>-11.13</v>
      </c>
      <c r="S13">
        <v>1</v>
      </c>
      <c r="T13">
        <v>-17.02</v>
      </c>
    </row>
    <row r="14" spans="2:20">
      <c r="B14">
        <f t="shared" ref="B14:B35" si="0">B13+1</f>
        <v>2</v>
      </c>
      <c r="C14">
        <v>-15.04</v>
      </c>
      <c r="D14">
        <v>-15</v>
      </c>
      <c r="E14" s="51">
        <v>-10.6</v>
      </c>
      <c r="F14">
        <v>-12</v>
      </c>
      <c r="G14">
        <v>-11.560000000000002</v>
      </c>
      <c r="H14">
        <v>-45.27</v>
      </c>
      <c r="M14">
        <v>2</v>
      </c>
      <c r="N14">
        <v>-14.17</v>
      </c>
      <c r="S14">
        <v>2</v>
      </c>
      <c r="T14">
        <v>-8.23</v>
      </c>
    </row>
    <row r="15" spans="2:20">
      <c r="B15">
        <f t="shared" si="0"/>
        <v>3</v>
      </c>
      <c r="C15">
        <v>-10.38</v>
      </c>
      <c r="D15">
        <v>-10</v>
      </c>
      <c r="E15" s="51">
        <v>-9.8000000000000007</v>
      </c>
      <c r="F15">
        <v>-10</v>
      </c>
      <c r="G15">
        <v>-11.719999999999999</v>
      </c>
      <c r="H15">
        <v>-45.43</v>
      </c>
      <c r="M15">
        <v>3</v>
      </c>
      <c r="N15">
        <v>-15.81</v>
      </c>
    </row>
    <row r="16" spans="2:20">
      <c r="B16">
        <f t="shared" si="0"/>
        <v>4</v>
      </c>
      <c r="C16">
        <v>-11.37</v>
      </c>
      <c r="D16">
        <v>-10</v>
      </c>
      <c r="E16" s="51">
        <v>-11.9</v>
      </c>
      <c r="F16">
        <v>-13.7</v>
      </c>
      <c r="G16">
        <v>-14.04</v>
      </c>
      <c r="H16">
        <v>-47.75</v>
      </c>
      <c r="M16">
        <v>4</v>
      </c>
      <c r="N16">
        <v>-16.760000000000002</v>
      </c>
    </row>
    <row r="17" spans="2:14">
      <c r="B17">
        <f t="shared" si="0"/>
        <v>5</v>
      </c>
      <c r="C17">
        <v>-16.399999999999999</v>
      </c>
      <c r="D17">
        <v>-20</v>
      </c>
      <c r="E17" s="51">
        <v>-17.899999999999999</v>
      </c>
      <c r="F17">
        <v>-39.299999999999997</v>
      </c>
      <c r="G17">
        <v>-14.670000000000002</v>
      </c>
      <c r="H17">
        <v>-48.38</v>
      </c>
      <c r="M17">
        <v>5</v>
      </c>
      <c r="N17">
        <v>-17.25</v>
      </c>
    </row>
    <row r="18" spans="2:14">
      <c r="B18">
        <f t="shared" si="0"/>
        <v>6</v>
      </c>
      <c r="C18">
        <v>-15.64</v>
      </c>
      <c r="D18">
        <v>-20</v>
      </c>
      <c r="E18" s="51">
        <v>-13.1</v>
      </c>
      <c r="F18">
        <v>-15</v>
      </c>
      <c r="G18">
        <v>-13.119999999999997</v>
      </c>
      <c r="H18">
        <v>-46.83</v>
      </c>
      <c r="M18">
        <v>6</v>
      </c>
      <c r="N18">
        <v>-17.27</v>
      </c>
    </row>
    <row r="19" spans="2:14">
      <c r="B19">
        <f t="shared" si="0"/>
        <v>7</v>
      </c>
      <c r="C19">
        <v>-13.26</v>
      </c>
      <c r="D19">
        <v>-10</v>
      </c>
      <c r="E19" s="51">
        <v>-12.3</v>
      </c>
      <c r="G19">
        <v>-14.579999999999998</v>
      </c>
      <c r="H19">
        <v>-48.29</v>
      </c>
      <c r="M19">
        <v>7</v>
      </c>
      <c r="N19">
        <v>-16.850000000000001</v>
      </c>
    </row>
    <row r="20" spans="2:14">
      <c r="B20">
        <f t="shared" si="0"/>
        <v>8</v>
      </c>
      <c r="C20">
        <v>-14.8</v>
      </c>
      <c r="D20">
        <v>-10</v>
      </c>
      <c r="E20" s="51">
        <v>-13.4</v>
      </c>
      <c r="G20">
        <v>-16.990000000000002</v>
      </c>
      <c r="H20">
        <v>-50.7</v>
      </c>
      <c r="M20">
        <v>8</v>
      </c>
      <c r="N20">
        <v>-16.11</v>
      </c>
    </row>
    <row r="21" spans="2:14">
      <c r="B21">
        <f t="shared" si="0"/>
        <v>9</v>
      </c>
      <c r="C21">
        <v>-18.07</v>
      </c>
      <c r="D21">
        <v>-20</v>
      </c>
      <c r="E21" s="51">
        <v>-19.7</v>
      </c>
      <c r="G21">
        <v>-16.25</v>
      </c>
      <c r="H21">
        <v>-49.96</v>
      </c>
      <c r="M21">
        <v>9</v>
      </c>
      <c r="N21">
        <v>-14.97</v>
      </c>
    </row>
    <row r="22" spans="2:14">
      <c r="B22">
        <f t="shared" si="0"/>
        <v>10</v>
      </c>
      <c r="C22">
        <v>-16.2</v>
      </c>
      <c r="D22">
        <v>-20</v>
      </c>
      <c r="E22" s="51">
        <v>-14.3</v>
      </c>
      <c r="G22">
        <v>-14.699999999999996</v>
      </c>
      <c r="H22">
        <v>-48.41</v>
      </c>
      <c r="M22">
        <v>10</v>
      </c>
      <c r="N22">
        <v>-11.19</v>
      </c>
    </row>
    <row r="23" spans="2:14">
      <c r="B23">
        <f t="shared" si="0"/>
        <v>11</v>
      </c>
      <c r="C23">
        <v>-14.98</v>
      </c>
      <c r="D23">
        <v>-15</v>
      </c>
      <c r="E23" s="51">
        <v>-13.6</v>
      </c>
      <c r="G23">
        <v>-15.780000000000001</v>
      </c>
      <c r="H23">
        <v>-49.49</v>
      </c>
      <c r="M23">
        <v>11</v>
      </c>
      <c r="N23">
        <v>-3.3</v>
      </c>
    </row>
    <row r="24" spans="2:14">
      <c r="B24">
        <f t="shared" si="0"/>
        <v>12</v>
      </c>
      <c r="C24">
        <v>-16.79</v>
      </c>
      <c r="D24">
        <v>-15</v>
      </c>
      <c r="E24" s="51">
        <v>-14.8</v>
      </c>
      <c r="G24">
        <v>-17.39</v>
      </c>
      <c r="H24">
        <v>-51.1</v>
      </c>
    </row>
    <row r="25" spans="2:14">
      <c r="B25">
        <f t="shared" si="0"/>
        <v>13</v>
      </c>
      <c r="C25">
        <v>-18.55</v>
      </c>
      <c r="D25">
        <v>-20</v>
      </c>
      <c r="E25" s="51">
        <v>-15</v>
      </c>
      <c r="G25">
        <v>-16.759999999999998</v>
      </c>
      <c r="H25">
        <v>-50.47</v>
      </c>
    </row>
    <row r="26" spans="2:14">
      <c r="B26">
        <f t="shared" si="0"/>
        <v>14</v>
      </c>
      <c r="C26">
        <v>-16.66</v>
      </c>
      <c r="D26">
        <v>-20</v>
      </c>
      <c r="E26" s="51">
        <v>-15.7</v>
      </c>
      <c r="G26">
        <v>-16.119999999999997</v>
      </c>
      <c r="H26">
        <v>-49.83</v>
      </c>
    </row>
    <row r="27" spans="2:14">
      <c r="B27">
        <f t="shared" si="0"/>
        <v>15</v>
      </c>
      <c r="C27">
        <v>-16.14</v>
      </c>
      <c r="D27">
        <v>-15</v>
      </c>
      <c r="E27" s="51">
        <v>-14.3</v>
      </c>
      <c r="G27">
        <v>-16.799999999999997</v>
      </c>
      <c r="H27">
        <v>-50.51</v>
      </c>
    </row>
    <row r="28" spans="2:14">
      <c r="B28">
        <f t="shared" si="0"/>
        <v>16</v>
      </c>
      <c r="C28">
        <v>-17.97</v>
      </c>
      <c r="D28">
        <v>-15</v>
      </c>
      <c r="E28" s="51">
        <v>-15.9</v>
      </c>
      <c r="G28">
        <v>-17.299999999999997</v>
      </c>
      <c r="H28">
        <v>-51.01</v>
      </c>
    </row>
    <row r="29" spans="2:14">
      <c r="B29">
        <f t="shared" si="0"/>
        <v>17</v>
      </c>
      <c r="C29">
        <v>-18.670000000000002</v>
      </c>
      <c r="D29">
        <v>-20</v>
      </c>
      <c r="E29" s="51">
        <v>-20.8</v>
      </c>
      <c r="G29">
        <v>-16.72</v>
      </c>
      <c r="H29">
        <v>-50.43</v>
      </c>
    </row>
    <row r="30" spans="2:14">
      <c r="B30">
        <f t="shared" si="0"/>
        <v>18</v>
      </c>
      <c r="C30">
        <v>-16.96</v>
      </c>
      <c r="D30">
        <v>-20</v>
      </c>
      <c r="E30" s="51">
        <v>-15.8</v>
      </c>
      <c r="G30">
        <v>-16.79</v>
      </c>
      <c r="H30">
        <v>-50.5</v>
      </c>
    </row>
    <row r="31" spans="2:14">
      <c r="B31">
        <f t="shared" si="0"/>
        <v>19</v>
      </c>
      <c r="C31">
        <v>-16.91</v>
      </c>
      <c r="D31">
        <v>-15</v>
      </c>
      <c r="E31" s="51">
        <v>-14.7</v>
      </c>
      <c r="G31">
        <v>-17.729999999999997</v>
      </c>
      <c r="H31">
        <v>-51.44</v>
      </c>
    </row>
    <row r="32" spans="2:14">
      <c r="B32">
        <f t="shared" si="0"/>
        <v>20</v>
      </c>
      <c r="C32">
        <v>-18.66</v>
      </c>
      <c r="D32">
        <v>-15</v>
      </c>
      <c r="E32" s="51">
        <v>-15.6</v>
      </c>
      <c r="G32">
        <v>-17.449999999999996</v>
      </c>
      <c r="H32">
        <v>-51.16</v>
      </c>
    </row>
    <row r="33" spans="2:8">
      <c r="B33">
        <f t="shared" si="0"/>
        <v>21</v>
      </c>
      <c r="C33">
        <v>-18.600000000000001</v>
      </c>
      <c r="D33">
        <v>-20</v>
      </c>
      <c r="E33" s="51">
        <v>-20.5</v>
      </c>
      <c r="G33">
        <v>-16.689999999999998</v>
      </c>
      <c r="H33">
        <v>-50.4</v>
      </c>
    </row>
    <row r="34" spans="2:8">
      <c r="B34">
        <f t="shared" si="0"/>
        <v>22</v>
      </c>
      <c r="C34">
        <v>-17.059999999999999</v>
      </c>
      <c r="D34">
        <v>-20</v>
      </c>
      <c r="E34" s="51">
        <v>-15.7</v>
      </c>
      <c r="G34">
        <v>-16.64</v>
      </c>
      <c r="H34">
        <v>-50.35</v>
      </c>
    </row>
    <row r="35" spans="2:8">
      <c r="B35">
        <f t="shared" si="0"/>
        <v>23</v>
      </c>
      <c r="C35">
        <v>-17.39</v>
      </c>
      <c r="D35">
        <v>-15</v>
      </c>
      <c r="E35" s="51">
        <v>-14.8</v>
      </c>
      <c r="G35">
        <v>-18.100000000000001</v>
      </c>
      <c r="H35">
        <v>-51.81</v>
      </c>
    </row>
    <row r="36" spans="2:8">
      <c r="B36">
        <f t="shared" ref="B36:B59" si="1">B35+1</f>
        <v>24</v>
      </c>
      <c r="C36">
        <v>-18.3</v>
      </c>
      <c r="D36">
        <v>-15</v>
      </c>
      <c r="E36" s="51">
        <v>-15.1</v>
      </c>
      <c r="G36">
        <v>-17.71</v>
      </c>
      <c r="H36">
        <v>-51.42</v>
      </c>
    </row>
    <row r="37" spans="2:8">
      <c r="B37">
        <f t="shared" si="1"/>
        <v>25</v>
      </c>
      <c r="C37">
        <v>-16.93</v>
      </c>
      <c r="D37">
        <v>-20</v>
      </c>
      <c r="E37" s="51">
        <v>-20.100000000000001</v>
      </c>
      <c r="G37">
        <v>-16.78</v>
      </c>
      <c r="H37">
        <v>-50.49</v>
      </c>
    </row>
    <row r="38" spans="2:8">
      <c r="B38">
        <f t="shared" si="1"/>
        <v>26</v>
      </c>
      <c r="C38">
        <v>-17.71</v>
      </c>
      <c r="D38">
        <v>-20</v>
      </c>
      <c r="E38" s="51">
        <v>-15.2</v>
      </c>
      <c r="G38">
        <v>-16.329999999999998</v>
      </c>
      <c r="H38">
        <v>-50.04</v>
      </c>
    </row>
    <row r="39" spans="2:8">
      <c r="B39">
        <f t="shared" si="1"/>
        <v>27</v>
      </c>
      <c r="C39">
        <v>-19.18</v>
      </c>
      <c r="D39">
        <v>-15</v>
      </c>
      <c r="E39" s="51">
        <v>-14.7</v>
      </c>
      <c r="G39">
        <v>-17.729999999999997</v>
      </c>
      <c r="H39">
        <v>-51.44</v>
      </c>
    </row>
    <row r="40" spans="2:8">
      <c r="B40">
        <f t="shared" si="1"/>
        <v>28</v>
      </c>
      <c r="C40">
        <v>-17.68</v>
      </c>
      <c r="D40">
        <v>-15</v>
      </c>
      <c r="E40" s="51">
        <v>-14.9</v>
      </c>
      <c r="G40">
        <v>-17.61</v>
      </c>
      <c r="H40">
        <v>-51.32</v>
      </c>
    </row>
    <row r="41" spans="2:8">
      <c r="B41">
        <f t="shared" si="1"/>
        <v>29</v>
      </c>
      <c r="C41">
        <v>-16.62</v>
      </c>
      <c r="D41">
        <v>-20</v>
      </c>
      <c r="E41" s="51">
        <v>-16.100000000000001</v>
      </c>
      <c r="G41">
        <v>-16.589999999999996</v>
      </c>
      <c r="H41">
        <v>-50.3</v>
      </c>
    </row>
    <row r="42" spans="2:8">
      <c r="B42">
        <f t="shared" si="1"/>
        <v>30</v>
      </c>
      <c r="C42">
        <v>-17.97</v>
      </c>
      <c r="D42">
        <v>-20</v>
      </c>
      <c r="E42" s="51">
        <v>-19.8</v>
      </c>
      <c r="G42">
        <v>-16.350000000000001</v>
      </c>
      <c r="H42">
        <v>-50.06</v>
      </c>
    </row>
    <row r="43" spans="2:8">
      <c r="B43">
        <f t="shared" si="1"/>
        <v>31</v>
      </c>
      <c r="C43">
        <v>-18.88</v>
      </c>
      <c r="D43">
        <v>-15</v>
      </c>
      <c r="E43" s="51">
        <v>-14.8</v>
      </c>
      <c r="G43">
        <v>-17.130000000000003</v>
      </c>
      <c r="H43">
        <v>-50.84</v>
      </c>
    </row>
    <row r="44" spans="2:8">
      <c r="B44">
        <f t="shared" si="1"/>
        <v>32</v>
      </c>
      <c r="C44">
        <v>-16.690000000000001</v>
      </c>
      <c r="D44">
        <v>-15</v>
      </c>
      <c r="E44" s="51">
        <v>-14.4</v>
      </c>
      <c r="G44">
        <v>-16.850000000000001</v>
      </c>
      <c r="H44">
        <v>-50.56</v>
      </c>
    </row>
    <row r="45" spans="2:8">
      <c r="B45">
        <f t="shared" si="1"/>
        <v>33</v>
      </c>
      <c r="C45">
        <v>-16.16</v>
      </c>
      <c r="D45">
        <v>-20</v>
      </c>
      <c r="E45" s="51">
        <v>-21.5</v>
      </c>
      <c r="G45">
        <v>-15.560000000000002</v>
      </c>
      <c r="H45">
        <v>-49.27</v>
      </c>
    </row>
    <row r="46" spans="2:8">
      <c r="B46">
        <f t="shared" si="1"/>
        <v>34</v>
      </c>
      <c r="C46">
        <v>-18.2</v>
      </c>
      <c r="D46">
        <v>-20</v>
      </c>
      <c r="E46" s="51">
        <v>-18.600000000000001</v>
      </c>
      <c r="G46">
        <v>-16.71</v>
      </c>
      <c r="H46">
        <v>-50.42</v>
      </c>
    </row>
    <row r="47" spans="2:8">
      <c r="B47">
        <f t="shared" si="1"/>
        <v>35</v>
      </c>
      <c r="C47">
        <v>-17.850000000000001</v>
      </c>
      <c r="D47">
        <v>-15</v>
      </c>
      <c r="E47" s="51">
        <v>-13.6</v>
      </c>
      <c r="G47">
        <v>-16.850000000000001</v>
      </c>
      <c r="H47">
        <v>-50.56</v>
      </c>
    </row>
    <row r="48" spans="2:8">
      <c r="B48">
        <f t="shared" si="1"/>
        <v>36</v>
      </c>
      <c r="C48">
        <v>-15.26</v>
      </c>
      <c r="D48">
        <v>-15</v>
      </c>
      <c r="E48" s="51">
        <v>-14.5</v>
      </c>
      <c r="G48">
        <v>-15.670000000000002</v>
      </c>
      <c r="H48">
        <v>-49.38</v>
      </c>
    </row>
    <row r="49" spans="2:8">
      <c r="B49">
        <f t="shared" si="1"/>
        <v>37</v>
      </c>
      <c r="C49">
        <v>-15.63</v>
      </c>
      <c r="D49">
        <v>-20</v>
      </c>
      <c r="E49" s="51">
        <v>-19.5</v>
      </c>
      <c r="G49">
        <v>-13.810000000000002</v>
      </c>
      <c r="H49">
        <v>-47.52</v>
      </c>
    </row>
    <row r="50" spans="2:8">
      <c r="B50">
        <f>B49+1</f>
        <v>38</v>
      </c>
      <c r="C50">
        <v>-18.28</v>
      </c>
      <c r="D50">
        <v>-20</v>
      </c>
      <c r="E50" s="51">
        <v>-20.2</v>
      </c>
      <c r="G50">
        <v>-16.619999999999997</v>
      </c>
      <c r="H50">
        <v>-50.33</v>
      </c>
    </row>
    <row r="51" spans="2:8">
      <c r="B51">
        <f t="shared" si="1"/>
        <v>39</v>
      </c>
      <c r="C51">
        <v>-15.69</v>
      </c>
      <c r="D51">
        <v>-10</v>
      </c>
      <c r="E51" s="51">
        <v>-12.9</v>
      </c>
      <c r="G51">
        <v>-16.560000000000002</v>
      </c>
      <c r="H51">
        <v>-50.27</v>
      </c>
    </row>
    <row r="52" spans="2:8">
      <c r="B52">
        <f t="shared" si="1"/>
        <v>40</v>
      </c>
      <c r="C52">
        <v>-13.31</v>
      </c>
      <c r="D52">
        <v>-10</v>
      </c>
      <c r="E52" s="51">
        <v>-12.2</v>
      </c>
      <c r="G52">
        <v>-14.07</v>
      </c>
      <c r="H52">
        <v>-47.78</v>
      </c>
    </row>
    <row r="53" spans="2:8">
      <c r="B53">
        <f t="shared" si="1"/>
        <v>41</v>
      </c>
      <c r="C53">
        <v>-15.06</v>
      </c>
      <c r="D53">
        <v>-20</v>
      </c>
      <c r="E53" s="51">
        <v>-19</v>
      </c>
      <c r="G53">
        <v>-12</v>
      </c>
      <c r="H53">
        <v>-45.71</v>
      </c>
    </row>
    <row r="54" spans="2:8">
      <c r="B54">
        <f t="shared" si="1"/>
        <v>42</v>
      </c>
      <c r="C54">
        <v>-17.23</v>
      </c>
      <c r="D54">
        <v>-20</v>
      </c>
      <c r="E54" s="51">
        <v>-21.2</v>
      </c>
      <c r="G54">
        <v>-15.079999999999998</v>
      </c>
      <c r="H54">
        <v>-48.79</v>
      </c>
    </row>
    <row r="55" spans="2:8">
      <c r="B55">
        <f t="shared" si="1"/>
        <v>43</v>
      </c>
      <c r="C55">
        <v>-11.86</v>
      </c>
      <c r="D55">
        <v>-10</v>
      </c>
      <c r="E55" s="51">
        <v>-10.6</v>
      </c>
      <c r="G55">
        <v>-14.130000000000003</v>
      </c>
      <c r="H55">
        <v>-47.84</v>
      </c>
    </row>
    <row r="56" spans="2:8">
      <c r="B56">
        <f t="shared" si="1"/>
        <v>44</v>
      </c>
      <c r="C56">
        <v>-10.25</v>
      </c>
      <c r="D56">
        <v>-10</v>
      </c>
      <c r="E56" s="51">
        <v>-9.8000000000000007</v>
      </c>
      <c r="G56">
        <v>-10.75</v>
      </c>
      <c r="H56">
        <v>-44.46</v>
      </c>
    </row>
    <row r="57" spans="2:8">
      <c r="B57">
        <f>B56+1</f>
        <v>45</v>
      </c>
      <c r="C57">
        <v>-14.52</v>
      </c>
      <c r="D57">
        <v>-15</v>
      </c>
      <c r="E57" s="51">
        <v>-16.899999999999999</v>
      </c>
      <c r="G57">
        <v>-10.299999999999997</v>
      </c>
      <c r="H57">
        <v>-44.01</v>
      </c>
    </row>
    <row r="58" spans="2:8">
      <c r="B58">
        <f t="shared" si="1"/>
        <v>46</v>
      </c>
      <c r="C58">
        <v>-11.14</v>
      </c>
      <c r="D58">
        <v>-15</v>
      </c>
      <c r="E58" s="51">
        <v>-15.5</v>
      </c>
      <c r="G58">
        <v>-12.079999999999998</v>
      </c>
      <c r="H58">
        <v>-45.79</v>
      </c>
    </row>
    <row r="59" spans="2:8">
      <c r="B59">
        <f t="shared" si="1"/>
        <v>47</v>
      </c>
      <c r="C59">
        <v>-3.35</v>
      </c>
      <c r="D59">
        <v>-5</v>
      </c>
      <c r="E59" s="51">
        <v>-6.3</v>
      </c>
      <c r="G59">
        <v>-6.509999999999998</v>
      </c>
      <c r="H59">
        <v>-40.22</v>
      </c>
    </row>
  </sheetData>
  <phoneticPr fontId="6" type="noConversion"/>
  <pageMargins left="0.7" right="0.7" top="0.75" bottom="0.75" header="0.3" footer="0.3"/>
  <pageSetup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T59"/>
  <sheetViews>
    <sheetView workbookViewId="0">
      <selection activeCell="M27" sqref="M27"/>
    </sheetView>
  </sheetViews>
  <sheetFormatPr defaultRowHeight="13.5"/>
  <cols>
    <col min="2" max="2" width="16.625" customWidth="1"/>
    <col min="3" max="3" width="8.25" customWidth="1"/>
    <col min="4" max="4" width="8.75" customWidth="1"/>
    <col min="5" max="5" width="7.75" style="50" customWidth="1"/>
    <col min="6" max="6" width="8.125" customWidth="1"/>
    <col min="7" max="7" width="10.25" customWidth="1"/>
    <col min="8" max="8" width="11" customWidth="1"/>
    <col min="13" max="13" width="17.125" customWidth="1"/>
    <col min="14" max="14" width="11.625" customWidth="1"/>
  </cols>
  <sheetData>
    <row r="1" spans="2:20" s="49" customFormat="1">
      <c r="B1" s="49" t="s">
        <v>34</v>
      </c>
      <c r="M1" s="49" t="s">
        <v>71</v>
      </c>
      <c r="S1" s="49" t="s">
        <v>72</v>
      </c>
    </row>
    <row r="2" spans="2:20">
      <c r="B2" t="s">
        <v>32</v>
      </c>
      <c r="M2" t="s">
        <v>32</v>
      </c>
      <c r="S2" t="s">
        <v>32</v>
      </c>
    </row>
    <row r="3" spans="2:20">
      <c r="C3" t="s">
        <v>25</v>
      </c>
      <c r="D3" t="s">
        <v>26</v>
      </c>
      <c r="E3" t="s">
        <v>29</v>
      </c>
      <c r="F3" t="s">
        <v>30</v>
      </c>
      <c r="G3" t="s">
        <v>35</v>
      </c>
      <c r="N3" t="s">
        <v>68</v>
      </c>
      <c r="T3" t="s">
        <v>68</v>
      </c>
    </row>
    <row r="4" spans="2:20">
      <c r="B4" t="s">
        <v>23</v>
      </c>
      <c r="C4">
        <v>-16.78</v>
      </c>
      <c r="D4">
        <v>-21</v>
      </c>
      <c r="E4">
        <v>-18.649999999999999</v>
      </c>
      <c r="G4">
        <v>-17.760000000000002</v>
      </c>
      <c r="M4" t="s">
        <v>23</v>
      </c>
      <c r="N4">
        <v>-18.72</v>
      </c>
      <c r="S4" t="s">
        <v>23</v>
      </c>
      <c r="T4">
        <v>-18.72</v>
      </c>
    </row>
    <row r="5" spans="2:20">
      <c r="B5" t="s">
        <v>24</v>
      </c>
      <c r="C5">
        <v>-29.11</v>
      </c>
      <c r="D5">
        <v>-32</v>
      </c>
      <c r="E5">
        <v>-35.119999999999997</v>
      </c>
      <c r="G5">
        <v>-29.04</v>
      </c>
      <c r="M5" t="s">
        <v>24</v>
      </c>
      <c r="N5">
        <v>-28.23</v>
      </c>
      <c r="S5" t="s">
        <v>24</v>
      </c>
      <c r="T5">
        <v>-28.23</v>
      </c>
    </row>
    <row r="6" spans="2:20">
      <c r="B6" t="s">
        <v>27</v>
      </c>
      <c r="C6">
        <v>-32.94</v>
      </c>
      <c r="D6">
        <v>-37</v>
      </c>
      <c r="E6">
        <v>-39.020000000000003</v>
      </c>
      <c r="G6">
        <v>-32.9</v>
      </c>
      <c r="M6" t="s">
        <v>27</v>
      </c>
      <c r="N6">
        <v>-32.130000000000003</v>
      </c>
      <c r="S6" t="s">
        <v>27</v>
      </c>
      <c r="T6">
        <v>-32.130000000000003</v>
      </c>
    </row>
    <row r="7" spans="2:20">
      <c r="B7" t="s">
        <v>28</v>
      </c>
      <c r="C7">
        <v>-35.51</v>
      </c>
      <c r="D7">
        <v>-40</v>
      </c>
      <c r="G7">
        <v>-35.49</v>
      </c>
      <c r="M7" t="s">
        <v>28</v>
      </c>
      <c r="N7">
        <v>-34.76</v>
      </c>
      <c r="S7" t="s">
        <v>28</v>
      </c>
      <c r="T7">
        <v>-34.76</v>
      </c>
    </row>
    <row r="9" spans="2:20" s="49" customFormat="1">
      <c r="B9" s="49" t="s">
        <v>34</v>
      </c>
      <c r="M9" s="49" t="s">
        <v>71</v>
      </c>
      <c r="S9" s="49" t="s">
        <v>72</v>
      </c>
    </row>
    <row r="10" spans="2:20">
      <c r="B10" t="s">
        <v>31</v>
      </c>
      <c r="M10" t="s">
        <v>31</v>
      </c>
      <c r="S10" t="s">
        <v>31</v>
      </c>
    </row>
    <row r="11" spans="2:20">
      <c r="B11" t="s">
        <v>54</v>
      </c>
      <c r="C11" t="s">
        <v>25</v>
      </c>
      <c r="D11" t="s">
        <v>26</v>
      </c>
      <c r="E11" t="s">
        <v>29</v>
      </c>
      <c r="F11" t="s">
        <v>30</v>
      </c>
      <c r="G11" t="s">
        <v>36</v>
      </c>
      <c r="H11" t="s">
        <v>37</v>
      </c>
      <c r="M11" t="s">
        <v>54</v>
      </c>
      <c r="N11" t="s">
        <v>68</v>
      </c>
      <c r="S11" t="s">
        <v>54</v>
      </c>
      <c r="T11" t="s">
        <v>68</v>
      </c>
    </row>
    <row r="12" spans="2:20">
      <c r="B12">
        <v>0</v>
      </c>
      <c r="C12">
        <v>-3.22</v>
      </c>
      <c r="D12">
        <v>-5</v>
      </c>
      <c r="E12">
        <v>-6.1</v>
      </c>
      <c r="F12" s="50">
        <v>-9.1</v>
      </c>
      <c r="G12">
        <v>-5.9600000000000009</v>
      </c>
      <c r="H12">
        <v>-39.76</v>
      </c>
      <c r="M12">
        <v>0</v>
      </c>
      <c r="N12">
        <v>-7.15</v>
      </c>
      <c r="S12">
        <v>0</v>
      </c>
      <c r="T12">
        <v>-11.67</v>
      </c>
    </row>
    <row r="13" spans="2:20">
      <c r="B13">
        <f>B12+1</f>
        <v>1</v>
      </c>
      <c r="C13">
        <v>-11.36</v>
      </c>
      <c r="D13">
        <v>-15</v>
      </c>
      <c r="E13">
        <v>-15.2</v>
      </c>
      <c r="F13" s="50">
        <v>-39.6</v>
      </c>
      <c r="G13">
        <v>-13.670000000000002</v>
      </c>
      <c r="H13">
        <v>-47.47</v>
      </c>
      <c r="M13">
        <v>1</v>
      </c>
      <c r="N13">
        <v>-13.67</v>
      </c>
      <c r="S13">
        <v>1</v>
      </c>
      <c r="T13">
        <v>-20.81</v>
      </c>
    </row>
    <row r="14" spans="2:20">
      <c r="B14">
        <f t="shared" ref="B14:B59" si="0">B13+1</f>
        <v>2</v>
      </c>
      <c r="C14">
        <v>-14.86</v>
      </c>
      <c r="D14">
        <v>-15</v>
      </c>
      <c r="E14">
        <v>-15.4</v>
      </c>
      <c r="F14" s="50">
        <v>-12.4</v>
      </c>
      <c r="G14">
        <v>-11.450000000000003</v>
      </c>
      <c r="H14">
        <v>-45.25</v>
      </c>
      <c r="M14">
        <v>2</v>
      </c>
      <c r="N14">
        <v>-16.57</v>
      </c>
      <c r="S14">
        <v>2</v>
      </c>
      <c r="T14">
        <v>-23.26</v>
      </c>
    </row>
    <row r="15" spans="2:20">
      <c r="B15">
        <f t="shared" si="0"/>
        <v>3</v>
      </c>
      <c r="C15">
        <v>-10.16</v>
      </c>
      <c r="D15">
        <v>-10</v>
      </c>
      <c r="E15">
        <v>-10.4</v>
      </c>
      <c r="F15" s="50">
        <v>-10.5</v>
      </c>
      <c r="G15">
        <v>-10.940000000000005</v>
      </c>
      <c r="H15">
        <v>-44.74</v>
      </c>
      <c r="M15">
        <v>3</v>
      </c>
      <c r="N15">
        <v>-18.36</v>
      </c>
    </row>
    <row r="16" spans="2:20">
      <c r="B16">
        <f t="shared" si="0"/>
        <v>4</v>
      </c>
      <c r="C16">
        <v>-11.99</v>
      </c>
      <c r="D16">
        <v>-10</v>
      </c>
      <c r="E16">
        <v>-10.1</v>
      </c>
      <c r="F16" s="50">
        <v>-14.5</v>
      </c>
      <c r="G16">
        <v>-14.400000000000006</v>
      </c>
      <c r="H16">
        <v>-48.2</v>
      </c>
      <c r="M16">
        <v>4</v>
      </c>
      <c r="N16">
        <v>-19.62</v>
      </c>
    </row>
    <row r="17" spans="2:14">
      <c r="B17">
        <f t="shared" si="0"/>
        <v>5</v>
      </c>
      <c r="C17">
        <v>-18.79</v>
      </c>
      <c r="D17">
        <v>-20</v>
      </c>
      <c r="E17" s="50">
        <v>-18.8</v>
      </c>
      <c r="F17">
        <v>-39.6</v>
      </c>
      <c r="G17">
        <v>-16.630000000000003</v>
      </c>
      <c r="H17">
        <v>-50.43</v>
      </c>
      <c r="M17">
        <v>5</v>
      </c>
      <c r="N17">
        <v>-20.59</v>
      </c>
    </row>
    <row r="18" spans="2:14">
      <c r="B18">
        <f t="shared" si="0"/>
        <v>6</v>
      </c>
      <c r="C18">
        <v>-15.65</v>
      </c>
      <c r="D18">
        <v>-20</v>
      </c>
      <c r="E18" s="50">
        <v>-13.8</v>
      </c>
      <c r="F18">
        <v>-15.8</v>
      </c>
      <c r="G18">
        <v>-13.350000000000001</v>
      </c>
      <c r="H18">
        <v>-47.15</v>
      </c>
      <c r="M18">
        <v>6</v>
      </c>
      <c r="N18">
        <v>-21.37</v>
      </c>
    </row>
    <row r="19" spans="2:14">
      <c r="B19">
        <f t="shared" si="0"/>
        <v>7</v>
      </c>
      <c r="C19">
        <v>-13.59</v>
      </c>
      <c r="D19">
        <v>-10</v>
      </c>
      <c r="E19" s="50">
        <v>-13</v>
      </c>
      <c r="G19">
        <v>-14.520000000000003</v>
      </c>
      <c r="H19">
        <v>-48.32</v>
      </c>
      <c r="M19">
        <v>7</v>
      </c>
      <c r="N19">
        <v>-22.03</v>
      </c>
    </row>
    <row r="20" spans="2:14">
      <c r="B20">
        <f t="shared" si="0"/>
        <v>8</v>
      </c>
      <c r="C20">
        <v>-16.600000000000001</v>
      </c>
      <c r="D20">
        <v>-10</v>
      </c>
      <c r="E20" s="50">
        <v>-14.2</v>
      </c>
      <c r="G20">
        <v>-18.600000000000001</v>
      </c>
      <c r="H20">
        <v>-52.4</v>
      </c>
      <c r="M20">
        <v>8</v>
      </c>
      <c r="N20">
        <v>-22.6</v>
      </c>
    </row>
    <row r="21" spans="2:14">
      <c r="B21">
        <f t="shared" si="0"/>
        <v>9</v>
      </c>
      <c r="C21">
        <v>-20.56</v>
      </c>
      <c r="D21">
        <v>-20</v>
      </c>
      <c r="E21" s="50">
        <v>-17</v>
      </c>
      <c r="G21">
        <v>-17.86</v>
      </c>
      <c r="H21">
        <v>-51.66</v>
      </c>
      <c r="M21">
        <v>9</v>
      </c>
      <c r="N21">
        <v>-23.09</v>
      </c>
    </row>
    <row r="22" spans="2:14">
      <c r="B22">
        <f t="shared" si="0"/>
        <v>10</v>
      </c>
      <c r="C22">
        <v>-16.54</v>
      </c>
      <c r="D22">
        <v>-20</v>
      </c>
      <c r="E22" s="50">
        <v>-20.2</v>
      </c>
      <c r="G22">
        <v>-15.07</v>
      </c>
      <c r="H22">
        <v>-48.87</v>
      </c>
      <c r="M22">
        <v>10</v>
      </c>
      <c r="N22">
        <v>-23.53</v>
      </c>
    </row>
    <row r="23" spans="2:14">
      <c r="B23">
        <f t="shared" si="0"/>
        <v>11</v>
      </c>
      <c r="C23">
        <v>-16.149999999999999</v>
      </c>
      <c r="D23">
        <v>-15</v>
      </c>
      <c r="E23" s="50">
        <v>-14.8</v>
      </c>
      <c r="G23">
        <v>-17.050000000000004</v>
      </c>
      <c r="H23">
        <v>-50.85</v>
      </c>
      <c r="M23">
        <v>11</v>
      </c>
      <c r="N23">
        <v>-23.93</v>
      </c>
    </row>
    <row r="24" spans="2:14">
      <c r="B24">
        <f t="shared" si="0"/>
        <v>12</v>
      </c>
      <c r="C24">
        <v>-19.98</v>
      </c>
      <c r="D24">
        <v>-15</v>
      </c>
      <c r="E24" s="50">
        <v>-15.3</v>
      </c>
      <c r="G24">
        <v>-19.870000000000005</v>
      </c>
      <c r="H24">
        <v>-53.67</v>
      </c>
    </row>
    <row r="25" spans="2:14">
      <c r="B25">
        <f t="shared" si="0"/>
        <v>13</v>
      </c>
      <c r="C25">
        <v>-20.62</v>
      </c>
      <c r="D25">
        <v>-20</v>
      </c>
      <c r="E25" s="50">
        <v>-21.6</v>
      </c>
      <c r="G25">
        <v>-18.100000000000001</v>
      </c>
      <c r="H25">
        <v>-51.9</v>
      </c>
    </row>
    <row r="26" spans="2:14">
      <c r="B26">
        <f t="shared" si="0"/>
        <v>14</v>
      </c>
      <c r="C26">
        <v>-17.55</v>
      </c>
      <c r="D26">
        <v>-20</v>
      </c>
      <c r="E26" s="50">
        <v>-21.8</v>
      </c>
      <c r="G26">
        <v>-16.71</v>
      </c>
      <c r="H26">
        <v>-50.51</v>
      </c>
    </row>
    <row r="27" spans="2:14">
      <c r="B27">
        <f t="shared" si="0"/>
        <v>15</v>
      </c>
      <c r="C27">
        <v>-18.43</v>
      </c>
      <c r="D27">
        <v>-15</v>
      </c>
      <c r="E27" s="50">
        <v>-16.399999999999999</v>
      </c>
      <c r="G27">
        <v>-19.39</v>
      </c>
      <c r="H27">
        <v>-53.19</v>
      </c>
    </row>
    <row r="28" spans="2:14">
      <c r="B28">
        <f t="shared" si="0"/>
        <v>16</v>
      </c>
      <c r="C28">
        <v>-22.26</v>
      </c>
      <c r="D28">
        <v>-15</v>
      </c>
      <c r="E28" s="50">
        <v>-16</v>
      </c>
      <c r="G28">
        <v>-20.410000000000004</v>
      </c>
      <c r="H28">
        <v>-54.21</v>
      </c>
    </row>
    <row r="29" spans="2:14">
      <c r="B29">
        <f t="shared" si="0"/>
        <v>17</v>
      </c>
      <c r="C29">
        <v>-20.57</v>
      </c>
      <c r="D29">
        <v>-25</v>
      </c>
      <c r="E29" s="50">
        <v>-21.8</v>
      </c>
      <c r="G29">
        <v>-18.21</v>
      </c>
      <c r="H29">
        <v>-52.01</v>
      </c>
    </row>
    <row r="30" spans="2:14">
      <c r="B30">
        <f t="shared" si="0"/>
        <v>18</v>
      </c>
      <c r="C30">
        <v>-18.68</v>
      </c>
      <c r="D30">
        <v>-25</v>
      </c>
      <c r="E30" s="50">
        <v>-18</v>
      </c>
      <c r="G30">
        <v>-18.130000000000003</v>
      </c>
      <c r="H30">
        <v>-51.93</v>
      </c>
    </row>
    <row r="31" spans="2:14">
      <c r="B31">
        <f t="shared" si="0"/>
        <v>19</v>
      </c>
      <c r="C31">
        <v>-20.59</v>
      </c>
      <c r="D31">
        <v>-15</v>
      </c>
      <c r="E31" s="50">
        <v>-17</v>
      </c>
      <c r="G31">
        <v>-21.010000000000005</v>
      </c>
      <c r="H31">
        <v>-54.81</v>
      </c>
    </row>
    <row r="32" spans="2:14">
      <c r="B32">
        <f t="shared" si="0"/>
        <v>20</v>
      </c>
      <c r="C32">
        <v>-23.37</v>
      </c>
      <c r="D32">
        <v>-15</v>
      </c>
      <c r="E32" s="50">
        <v>-18</v>
      </c>
      <c r="G32">
        <v>-20.840000000000003</v>
      </c>
      <c r="H32">
        <v>-54.64</v>
      </c>
    </row>
    <row r="33" spans="2:8">
      <c r="B33">
        <f t="shared" si="0"/>
        <v>21</v>
      </c>
      <c r="C33">
        <v>-20.7</v>
      </c>
      <c r="D33">
        <v>-25</v>
      </c>
      <c r="E33" s="50">
        <v>-24.2</v>
      </c>
      <c r="G33">
        <v>-18.700000000000003</v>
      </c>
      <c r="H33">
        <v>-52.5</v>
      </c>
    </row>
    <row r="34" spans="2:8">
      <c r="B34">
        <f t="shared" si="0"/>
        <v>22</v>
      </c>
      <c r="C34">
        <v>-19.93</v>
      </c>
      <c r="D34">
        <v>-25</v>
      </c>
      <c r="E34" s="50">
        <v>-19.5</v>
      </c>
      <c r="G34">
        <v>-19.520000000000003</v>
      </c>
      <c r="H34">
        <v>-53.32</v>
      </c>
    </row>
    <row r="35" spans="2:8">
      <c r="B35">
        <f t="shared" si="0"/>
        <v>23</v>
      </c>
      <c r="C35">
        <v>-22.57</v>
      </c>
      <c r="D35">
        <v>-15</v>
      </c>
      <c r="E35" s="50">
        <v>-17.8</v>
      </c>
      <c r="G35">
        <v>-21.630000000000003</v>
      </c>
      <c r="H35">
        <v>-55.43</v>
      </c>
    </row>
    <row r="36" spans="2:8">
      <c r="B36">
        <f t="shared" si="0"/>
        <v>24</v>
      </c>
      <c r="C36">
        <v>-23.64</v>
      </c>
      <c r="D36">
        <v>-15</v>
      </c>
      <c r="E36" s="50">
        <v>-18</v>
      </c>
      <c r="G36">
        <v>-20.790000000000006</v>
      </c>
      <c r="H36">
        <v>-54.59</v>
      </c>
    </row>
    <row r="37" spans="2:8">
      <c r="B37">
        <f t="shared" si="0"/>
        <v>25</v>
      </c>
      <c r="C37">
        <v>-21.05</v>
      </c>
      <c r="D37">
        <v>-25</v>
      </c>
      <c r="E37" s="50">
        <v>-23.3</v>
      </c>
      <c r="G37">
        <v>-19.440000000000005</v>
      </c>
      <c r="H37">
        <v>-53.24</v>
      </c>
    </row>
    <row r="38" spans="2:8">
      <c r="B38">
        <f t="shared" si="0"/>
        <v>26</v>
      </c>
      <c r="C38">
        <v>-21.3</v>
      </c>
      <c r="D38">
        <v>-25</v>
      </c>
      <c r="E38" s="50">
        <v>-19</v>
      </c>
      <c r="G38">
        <v>-21.060000000000002</v>
      </c>
      <c r="H38">
        <v>-54.86</v>
      </c>
    </row>
    <row r="39" spans="2:8">
      <c r="B39">
        <f t="shared" si="0"/>
        <v>27</v>
      </c>
      <c r="C39">
        <v>-24.22</v>
      </c>
      <c r="D39">
        <v>-15</v>
      </c>
      <c r="E39" s="50">
        <v>-20.100000000000001</v>
      </c>
      <c r="G39">
        <v>-22.010000000000005</v>
      </c>
      <c r="H39">
        <v>-55.81</v>
      </c>
    </row>
    <row r="40" spans="2:8">
      <c r="B40">
        <f t="shared" si="0"/>
        <v>28</v>
      </c>
      <c r="C40">
        <v>-23.59</v>
      </c>
      <c r="D40">
        <v>-15</v>
      </c>
      <c r="E40" s="50">
        <v>-20.399999999999999</v>
      </c>
      <c r="G40">
        <v>-20.57</v>
      </c>
      <c r="H40">
        <v>-54.37</v>
      </c>
    </row>
    <row r="41" spans="2:8">
      <c r="B41">
        <f t="shared" si="0"/>
        <v>29</v>
      </c>
      <c r="C41">
        <v>-21.62</v>
      </c>
      <c r="D41">
        <v>-25</v>
      </c>
      <c r="E41" s="50">
        <v>-25.2</v>
      </c>
      <c r="G41">
        <v>-20.14</v>
      </c>
      <c r="H41">
        <v>-53.94</v>
      </c>
    </row>
    <row r="42" spans="2:8">
      <c r="B42">
        <f t="shared" si="0"/>
        <v>30</v>
      </c>
      <c r="C42">
        <v>-22.75</v>
      </c>
      <c r="D42">
        <v>-25</v>
      </c>
      <c r="E42" s="50">
        <v>-21.5</v>
      </c>
      <c r="G42">
        <v>-22.330000000000005</v>
      </c>
      <c r="H42">
        <v>-56.13</v>
      </c>
    </row>
    <row r="43" spans="2:8">
      <c r="B43">
        <f t="shared" si="0"/>
        <v>31</v>
      </c>
      <c r="C43">
        <v>-25.32</v>
      </c>
      <c r="D43">
        <v>-20</v>
      </c>
      <c r="E43" s="50">
        <v>-19.100000000000001</v>
      </c>
      <c r="G43">
        <v>-22.46</v>
      </c>
      <c r="H43">
        <v>-56.26</v>
      </c>
    </row>
    <row r="44" spans="2:8">
      <c r="B44">
        <f t="shared" si="0"/>
        <v>32</v>
      </c>
      <c r="C44">
        <v>-23.54</v>
      </c>
      <c r="D44">
        <v>-20</v>
      </c>
      <c r="E44" s="50">
        <v>-20</v>
      </c>
      <c r="G44">
        <v>-20.71</v>
      </c>
      <c r="H44">
        <v>-54.51</v>
      </c>
    </row>
    <row r="45" spans="2:8">
      <c r="B45">
        <f t="shared" si="0"/>
        <v>33</v>
      </c>
      <c r="C45">
        <v>-22.37</v>
      </c>
      <c r="D45">
        <v>-25</v>
      </c>
      <c r="E45" s="50">
        <v>-25.3</v>
      </c>
      <c r="G45">
        <v>-20.89</v>
      </c>
      <c r="H45">
        <v>-54.69</v>
      </c>
    </row>
    <row r="46" spans="2:8">
      <c r="B46">
        <f t="shared" si="0"/>
        <v>34</v>
      </c>
      <c r="C46">
        <v>-24.24</v>
      </c>
      <c r="D46">
        <v>-25</v>
      </c>
      <c r="E46" s="50">
        <v>-19.8</v>
      </c>
      <c r="G46">
        <v>-22.86</v>
      </c>
      <c r="H46">
        <v>-56.66</v>
      </c>
    </row>
    <row r="47" spans="2:8">
      <c r="B47">
        <f t="shared" si="0"/>
        <v>35</v>
      </c>
      <c r="C47">
        <v>-25.84</v>
      </c>
      <c r="D47">
        <v>-20</v>
      </c>
      <c r="E47" s="50">
        <v>-20.8</v>
      </c>
      <c r="G47">
        <v>-22.520000000000003</v>
      </c>
      <c r="H47">
        <v>-56.32</v>
      </c>
    </row>
    <row r="48" spans="2:8">
      <c r="B48">
        <f t="shared" si="0"/>
        <v>36</v>
      </c>
      <c r="C48">
        <v>-23.63</v>
      </c>
      <c r="D48">
        <v>-20</v>
      </c>
      <c r="E48" s="50">
        <v>-21.9</v>
      </c>
      <c r="G48">
        <v>-21.18</v>
      </c>
      <c r="H48">
        <v>-54.98</v>
      </c>
    </row>
    <row r="49" spans="2:8">
      <c r="B49">
        <f t="shared" si="0"/>
        <v>37</v>
      </c>
      <c r="C49">
        <v>-23.3</v>
      </c>
      <c r="D49">
        <v>-25</v>
      </c>
      <c r="E49" s="50">
        <v>-24.8</v>
      </c>
      <c r="G49">
        <v>-21.93</v>
      </c>
      <c r="H49">
        <v>-55.73</v>
      </c>
    </row>
    <row r="50" spans="2:8">
      <c r="B50">
        <f t="shared" si="0"/>
        <v>38</v>
      </c>
      <c r="C50">
        <v>-25.65</v>
      </c>
      <c r="D50">
        <v>-25</v>
      </c>
      <c r="E50" s="50">
        <v>-22.7</v>
      </c>
      <c r="G50">
        <v>-23.1</v>
      </c>
      <c r="H50">
        <v>-56.9</v>
      </c>
    </row>
    <row r="51" spans="2:8">
      <c r="B51">
        <f t="shared" si="0"/>
        <v>39</v>
      </c>
      <c r="C51">
        <v>-25.93</v>
      </c>
      <c r="D51">
        <v>-20</v>
      </c>
      <c r="E51" s="50">
        <v>-20.2</v>
      </c>
      <c r="G51">
        <v>-22.190000000000005</v>
      </c>
      <c r="H51">
        <v>-55.99</v>
      </c>
    </row>
    <row r="52" spans="2:8">
      <c r="B52">
        <f t="shared" si="0"/>
        <v>40</v>
      </c>
      <c r="C52">
        <v>-23.89</v>
      </c>
      <c r="D52">
        <v>-20</v>
      </c>
      <c r="E52" s="50">
        <v>-21.6</v>
      </c>
      <c r="G52">
        <v>-21.650000000000006</v>
      </c>
      <c r="H52">
        <v>-55.45</v>
      </c>
    </row>
    <row r="53" spans="2:8">
      <c r="B53">
        <f t="shared" si="0"/>
        <v>41</v>
      </c>
      <c r="C53">
        <v>-24.38</v>
      </c>
      <c r="D53">
        <v>-25</v>
      </c>
      <c r="E53" s="50">
        <v>-23.2</v>
      </c>
      <c r="G53">
        <v>-23.050000000000004</v>
      </c>
      <c r="H53">
        <v>-56.85</v>
      </c>
    </row>
    <row r="54" spans="2:8">
      <c r="B54">
        <f t="shared" si="0"/>
        <v>42</v>
      </c>
      <c r="C54">
        <v>-26.79</v>
      </c>
      <c r="D54">
        <v>-25</v>
      </c>
      <c r="E54" s="50">
        <v>-27.6</v>
      </c>
      <c r="G54">
        <v>-23.5</v>
      </c>
      <c r="H54">
        <v>-57.3</v>
      </c>
    </row>
    <row r="55" spans="2:8">
      <c r="B55">
        <f t="shared" si="0"/>
        <v>43</v>
      </c>
      <c r="C55">
        <v>-25.86</v>
      </c>
      <c r="D55">
        <v>-20</v>
      </c>
      <c r="E55" s="50">
        <v>-20.5</v>
      </c>
      <c r="G55">
        <v>-22.060000000000002</v>
      </c>
      <c r="H55">
        <v>-55.86</v>
      </c>
    </row>
    <row r="56" spans="2:8">
      <c r="B56">
        <f t="shared" si="0"/>
        <v>44</v>
      </c>
      <c r="C56">
        <v>-24.34</v>
      </c>
      <c r="D56">
        <v>-20</v>
      </c>
      <c r="E56" s="50">
        <v>-21.4</v>
      </c>
      <c r="G56">
        <v>-22.040000000000006</v>
      </c>
      <c r="H56">
        <v>-55.84</v>
      </c>
    </row>
    <row r="57" spans="2:8">
      <c r="B57">
        <f t="shared" si="0"/>
        <v>45</v>
      </c>
      <c r="C57">
        <v>-25.58</v>
      </c>
      <c r="D57">
        <v>-25</v>
      </c>
      <c r="E57" s="50">
        <v>-23.9</v>
      </c>
      <c r="G57">
        <v>-23.730000000000004</v>
      </c>
      <c r="H57">
        <v>-57.53</v>
      </c>
    </row>
    <row r="58" spans="2:8">
      <c r="B58">
        <f t="shared" si="0"/>
        <v>46</v>
      </c>
      <c r="C58">
        <v>-27.54</v>
      </c>
      <c r="D58">
        <v>-25</v>
      </c>
      <c r="E58" s="50">
        <v>-27.3</v>
      </c>
      <c r="G58">
        <v>-23.740000000000002</v>
      </c>
      <c r="H58">
        <v>-57.54</v>
      </c>
    </row>
    <row r="59" spans="2:8">
      <c r="B59">
        <f t="shared" si="0"/>
        <v>47</v>
      </c>
      <c r="C59">
        <v>-25.81</v>
      </c>
      <c r="D59">
        <v>-20</v>
      </c>
      <c r="E59" s="50">
        <v>-21</v>
      </c>
      <c r="G59">
        <v>-22.36</v>
      </c>
      <c r="H59">
        <v>-56.16</v>
      </c>
    </row>
  </sheetData>
  <phoneticPr fontId="6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Title</vt:lpstr>
      <vt:lpstr>In-band simulation result</vt:lpstr>
      <vt:lpstr>Guard band simulation result</vt:lpstr>
      <vt:lpstr>In-band power leakage model</vt:lpstr>
      <vt:lpstr>Guard band power leakage model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j00136779</cp:lastModifiedBy>
  <dcterms:created xsi:type="dcterms:W3CDTF">2015-11-07T20:49:29Z</dcterms:created>
  <dcterms:modified xsi:type="dcterms:W3CDTF">2016-04-13T14:05:10Z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(3)F6BKTVnJomK1QqKxXhp/zgAqcNHg30nuevKTgg0+PEKGHxjG4iKS2GkZtf4Rdn9FFT3uBTb6
B71le2FN4kvCrOody8J6HwoSNQzmBqYaJvVS1vDyN3AhXvSZkikjlaLRGic9jrC+nZJc/UAN
P643IX4OAt7sBbPdH/jumAKovt5FBPFQQnfICZN21BT4hNO/hBtT27ViJnZi+zY3NenQRnZt
rotOLHrFni5bmFlOWp</vt:lpwstr>
  </property>
  <property fmtid="{D5CDD505-2E9C-101B-9397-08002B2CF9AE}" pid="3" name="_2015_ms_pID_7253431">
    <vt:lpwstr>F+19nG0YeJfmIYX2UwrDfdsI3Nc9rmNuCL6lIJChWssRn9y7No5SzP
SAkdW9mhexsq+E67iuQhx55Q3K4v8/alL1Iut9lkKxrZv9NxfJDwrY8NufJr+Z8401GNRwWW
MJldMiFrPuSiE/bYnFjAY+gQW6FAO4aU3fStw/rodMmO74CFg8183mWx2Zf2n3mB1xGgtkJI
z7eikLccgSfhoqIbxX71WnFLepbrOY3yqKwn</vt:lpwstr>
  </property>
  <property fmtid="{D5CDD505-2E9C-101B-9397-08002B2CF9AE}" pid="4" name="_2015_ms_pID_7253432">
    <vt:lpwstr>aFP7noypR/wf120PqBvQanv+sg6LN47PMOx9
n4X15Plc2afsBRH6fcgl67a+qcxqUpRB+EBRuoihV1grxpB0BLe00sK7zBbjn5aCPaHgiY69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1460512140</vt:lpwstr>
  </property>
</Properties>
</file>